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ia2174185_correo_uis_edu_co/Documents/Trabajo de grado/Ejercicios SLP/Camisas/"/>
    </mc:Choice>
  </mc:AlternateContent>
  <xr:revisionPtr revIDLastSave="345" documentId="8_{EFD5431F-FE28-4ABD-8A8D-61849DD52BE0}" xr6:coauthVersionLast="47" xr6:coauthVersionMax="47" xr10:uidLastSave="{DCF764A8-08DA-4EBA-A7CE-50D784567307}"/>
  <bookViews>
    <workbookView xWindow="-120" yWindow="-120" windowWidth="20730" windowHeight="11760" xr2:uid="{A99BEFA3-7F57-49AA-96F2-A85D73703D33}"/>
  </bookViews>
  <sheets>
    <sheet name="Cal. ETAPA A" sheetId="1" r:id="rId1"/>
    <sheet name="Cal. ETAPA B" sheetId="2" r:id="rId2"/>
    <sheet name="ETAPA B-REQUERIMIENTO RECURSOS" sheetId="3" r:id="rId3"/>
    <sheet name="Cal. ETAPA C" sheetId="4" r:id="rId4"/>
    <sheet name="INFORME" sheetId="5" r:id="rId5"/>
    <sheet name="Hoja2" sheetId="6" r:id="rId6"/>
    <sheet name="Cal. ETAPA D" sheetId="7" r:id="rId7"/>
  </sheets>
  <definedNames>
    <definedName name="VisRpt">INFORME!$A$1:$I$29</definedName>
  </definedName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4" l="1"/>
  <c r="I21" i="1"/>
  <c r="H18" i="1"/>
  <c r="E17" i="1"/>
  <c r="D16" i="1"/>
  <c r="I10" i="1"/>
  <c r="H7" i="1"/>
  <c r="E6" i="1"/>
  <c r="D5" i="1"/>
  <c r="G18" i="1"/>
  <c r="G17" i="1"/>
  <c r="E9" i="1"/>
  <c r="G6" i="1"/>
  <c r="I20" i="1"/>
  <c r="I9" i="1"/>
  <c r="G7" i="1"/>
  <c r="H19" i="1"/>
  <c r="F18" i="1"/>
  <c r="H8" i="1"/>
  <c r="F7" i="1"/>
  <c r="H20" i="1"/>
  <c r="I19" i="1"/>
  <c r="H9" i="1"/>
  <c r="I8" i="1"/>
  <c r="C3" i="2" l="1"/>
  <c r="C2" i="2"/>
  <c r="D15" i="3" l="1"/>
  <c r="E15" i="3"/>
  <c r="F15" i="3"/>
  <c r="G15" i="3"/>
  <c r="H15" i="3"/>
  <c r="C15" i="3"/>
  <c r="L16" i="3" l="1"/>
  <c r="J16" i="3"/>
  <c r="I20" i="3"/>
  <c r="I16" i="3"/>
  <c r="D12" i="3"/>
  <c r="C17" i="3"/>
  <c r="C18" i="3"/>
  <c r="C19" i="3"/>
  <c r="C20" i="3"/>
  <c r="C16" i="3"/>
  <c r="C4" i="2" l="1"/>
  <c r="H17" i="3"/>
  <c r="H16" i="3"/>
  <c r="H18" i="3"/>
  <c r="H19" i="3"/>
  <c r="H20" i="3"/>
  <c r="J8" i="4"/>
  <c r="G8" i="4"/>
  <c r="J7" i="4"/>
  <c r="G7" i="4"/>
  <c r="I7" i="4" s="1"/>
  <c r="K7" i="4" s="1"/>
  <c r="J6" i="4"/>
  <c r="G6" i="4"/>
  <c r="I6" i="4" s="1"/>
  <c r="K6" i="4" s="1"/>
  <c r="J5" i="4"/>
  <c r="G5" i="4"/>
  <c r="I5" i="4" s="1"/>
  <c r="K5" i="4" s="1"/>
  <c r="J4" i="4"/>
  <c r="G4" i="4"/>
  <c r="F28" i="3"/>
  <c r="F27" i="3"/>
  <c r="F26" i="3"/>
  <c r="F25" i="3"/>
  <c r="F24" i="3"/>
  <c r="G20" i="3"/>
  <c r="F20" i="3"/>
  <c r="E20" i="3"/>
  <c r="D20" i="3"/>
  <c r="G19" i="3"/>
  <c r="F19" i="3"/>
  <c r="E19" i="3"/>
  <c r="D19" i="3"/>
  <c r="I19" i="3"/>
  <c r="G18" i="3"/>
  <c r="F18" i="3"/>
  <c r="E18" i="3"/>
  <c r="D18" i="3"/>
  <c r="G17" i="3"/>
  <c r="F17" i="3"/>
  <c r="E17" i="3"/>
  <c r="D17" i="3"/>
  <c r="I17" i="3"/>
  <c r="G16" i="3"/>
  <c r="F16" i="3"/>
  <c r="E16" i="3"/>
  <c r="D16" i="3"/>
  <c r="J20" i="3" l="1"/>
  <c r="K20" i="3" s="1"/>
  <c r="L20" i="3" s="1"/>
  <c r="I18" i="3"/>
  <c r="J18" i="3" s="1"/>
  <c r="K18" i="3" s="1"/>
  <c r="L18" i="3" s="1"/>
  <c r="J17" i="3"/>
  <c r="K17" i="3" s="1"/>
  <c r="L17" i="3" s="1"/>
  <c r="J19" i="3"/>
  <c r="K19" i="3" s="1"/>
  <c r="L19" i="3" s="1"/>
  <c r="K16" i="3"/>
  <c r="L7" i="4"/>
  <c r="I4" i="4"/>
  <c r="K4" i="4" s="1"/>
  <c r="L4" i="4" s="1"/>
  <c r="L5" i="4"/>
  <c r="I8" i="4"/>
  <c r="L6" i="4"/>
  <c r="G3" i="2"/>
  <c r="F3" i="2" s="1"/>
  <c r="G4" i="2" s="1"/>
  <c r="F4" i="2" s="1"/>
  <c r="G5" i="2" s="1"/>
  <c r="F5" i="2" s="1"/>
  <c r="G6" i="2" s="1"/>
  <c r="F6" i="2" s="1"/>
  <c r="K8" i="4" l="1"/>
  <c r="L8" i="4" s="1"/>
  <c r="L9" i="4" s="1"/>
  <c r="L1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Edwin A. Garavito H.</author>
  </authors>
  <commentList>
    <comment ref="G10" authorId="0" shapeId="0" xr:uid="{B654BFDF-3D55-4C0B-A2A9-A8AE3E7ECA5D}">
      <text>
        <r>
          <rPr>
            <b/>
            <sz val="9"/>
            <color indexed="81"/>
            <rFont val="Tahoma"/>
            <family val="2"/>
          </rPr>
          <t>Es el área total de planta (Rectangular total) restando el área rectangular de oficinas y sanitarios</t>
        </r>
      </text>
    </comment>
  </commentList>
</comments>
</file>

<file path=xl/sharedStrings.xml><?xml version="1.0" encoding="utf-8"?>
<sst xmlns="http://schemas.openxmlformats.org/spreadsheetml/2006/main" count="291" uniqueCount="81">
  <si>
    <t>POR UNIDAD</t>
  </si>
  <si>
    <t>TOTAL (*VOL)</t>
  </si>
  <si>
    <r>
      <t>Tabla 2. MATRIZ ORIGEN DESTINO</t>
    </r>
    <r>
      <rPr>
        <b/>
        <sz val="10"/>
        <color rgb="FF000000"/>
        <rFont val="Times New Roman"/>
        <family val="1"/>
      </rPr>
      <t xml:space="preserve"> (VOLÚMENES)</t>
    </r>
  </si>
  <si>
    <t>DE \ A</t>
  </si>
  <si>
    <t>MP</t>
  </si>
  <si>
    <t>P1</t>
  </si>
  <si>
    <t>P2</t>
  </si>
  <si>
    <t>P3</t>
  </si>
  <si>
    <t>P4</t>
  </si>
  <si>
    <t>P5</t>
  </si>
  <si>
    <t>PT</t>
  </si>
  <si>
    <t>Tabla 3. RELACIONES DE ACTIVIDAD DE COSTOS TRANSFERIDOS</t>
  </si>
  <si>
    <t>MAX</t>
  </si>
  <si>
    <t>RANGOS INTENSIDAD</t>
  </si>
  <si>
    <t>MIN</t>
  </si>
  <si>
    <t>A</t>
  </si>
  <si>
    <t>INT</t>
  </si>
  <si>
    <t>E</t>
  </si>
  <si>
    <t>I</t>
  </si>
  <si>
    <t>O</t>
  </si>
  <si>
    <t>Tabla 5. MATRIZ DE RELACIONES DE ACTIVIDAD</t>
  </si>
  <si>
    <t>Tabla 6. TIEMPOS ESTÁNDARES DE OPERACIÓN (Te)</t>
  </si>
  <si>
    <t>PRODUCTO -&gt;</t>
  </si>
  <si>
    <t>D-&gt;</t>
  </si>
  <si>
    <t>RECURSOS</t>
  </si>
  <si>
    <t>Tabla 7. CÁLCULO DE REQUERIMIENTO DE RECURSOS</t>
  </si>
  <si>
    <t>TIEMPO DISPONIBLE</t>
  </si>
  <si>
    <t>FACTOR E*U</t>
  </si>
  <si>
    <t>TIEMPO TOTAL REQUERIDO DE CADA RECURSO POR REFERENCIA (Te * D)</t>
  </si>
  <si>
    <r>
      <t>t</t>
    </r>
    <r>
      <rPr>
        <b/>
        <i/>
        <vertAlign val="subscript"/>
        <sz val="11"/>
        <color rgb="FF000000"/>
        <rFont val="Times New Roman"/>
        <family val="1"/>
      </rPr>
      <t>total</t>
    </r>
    <r>
      <rPr>
        <b/>
        <i/>
        <sz val="11"/>
        <color rgb="FF000000"/>
        <rFont val="Times New Roman"/>
        <family val="1"/>
      </rPr>
      <t xml:space="preserve"> {S(Ti*Di)}</t>
    </r>
  </si>
  <si>
    <t>E(N)</t>
  </si>
  <si>
    <t>N</t>
  </si>
  <si>
    <t>% Utilización</t>
  </si>
  <si>
    <t>RECURSO</t>
  </si>
  <si>
    <t>CANT. MÁQUINAS REQUERIDAS</t>
  </si>
  <si>
    <t>CANT.  MÁQUINAS DISPONIBLES</t>
  </si>
  <si>
    <t>DIFERENCIA MÁQUINAS</t>
  </si>
  <si>
    <t>Tabla 8. Estimación de espacio requerido usando GUERCHET</t>
  </si>
  <si>
    <t>CANTIDAD</t>
  </si>
  <si>
    <t>LARGO</t>
  </si>
  <si>
    <t>ANCHO</t>
  </si>
  <si>
    <r>
      <t>ALTO</t>
    </r>
    <r>
      <rPr>
        <b/>
        <vertAlign val="superscript"/>
        <sz val="11"/>
        <color rgb="FF0070C0"/>
        <rFont val="Times New Roman"/>
        <family val="1"/>
      </rPr>
      <t>*</t>
    </r>
  </si>
  <si>
    <t>SS</t>
  </si>
  <si>
    <t>SG</t>
  </si>
  <si>
    <r>
      <t>K</t>
    </r>
    <r>
      <rPr>
        <b/>
        <i/>
        <sz val="10"/>
        <color rgb="FF0070C0"/>
        <rFont val="Times New Roman"/>
        <family val="1"/>
      </rPr>
      <t>*</t>
    </r>
  </si>
  <si>
    <t>SE</t>
  </si>
  <si>
    <t>ST</t>
  </si>
  <si>
    <r>
      <t>ESPACIO TOTAL 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) -&gt; </t>
    </r>
  </si>
  <si>
    <t>ALTURA OPERARIO</t>
  </si>
  <si>
    <t xml:space="preserve">ESPACIO DISPONIBLE -&gt; </t>
  </si>
  <si>
    <t>DIFERENCIA (%) -&gt;</t>
  </si>
  <si>
    <t>CMS</t>
  </si>
  <si>
    <t>CMP</t>
  </si>
  <si>
    <t>JRY</t>
  </si>
  <si>
    <t>STR</t>
  </si>
  <si>
    <t>BCC</t>
  </si>
  <si>
    <t>CMH</t>
  </si>
  <si>
    <t>ORIGEN SEGMENTO</t>
  </si>
  <si>
    <t>DISTANCIA TOTAL</t>
  </si>
  <si>
    <t>DISTANCIA RECORRIDA</t>
  </si>
  <si>
    <t>DESTINO DEL SEGMENTO</t>
  </si>
  <si>
    <t>COSTO UNITARIO</t>
  </si>
  <si>
    <t>COSTO TOTAL/UNIDAD</t>
  </si>
  <si>
    <t>COSTO TOTAL SEGMENTO</t>
  </si>
  <si>
    <t>PRODUCTO</t>
  </si>
  <si>
    <t>INFORME RECORRIDO</t>
  </si>
  <si>
    <t>Etiquetas de fila</t>
  </si>
  <si>
    <t>Total general</t>
  </si>
  <si>
    <t>Etiquetas de columna</t>
  </si>
  <si>
    <t>Suma de COSTO TOTAL SEGMENTO</t>
  </si>
  <si>
    <t>MP-P1</t>
  </si>
  <si>
    <t>P1-P2</t>
  </si>
  <si>
    <t>P2-P3</t>
  </si>
  <si>
    <t>P1-P4</t>
  </si>
  <si>
    <t>P2-P4</t>
  </si>
  <si>
    <t>P2-P5</t>
  </si>
  <si>
    <t>P3-P5</t>
  </si>
  <si>
    <t>P3-PT</t>
  </si>
  <si>
    <t>P4-P5</t>
  </si>
  <si>
    <t>P4-PT</t>
  </si>
  <si>
    <t>P5-PT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</si>
</sst>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  <numFmt numFmtId="166" formatCode="0.00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9"/>
      <color rgb="FF000000"/>
      <name val="Times New Roman"/>
      <family val="1"/>
    </font>
    <font>
      <b/>
      <i/>
      <vertAlign val="subscript"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vertAlign val="superscript"/>
      <sz val="11"/>
      <color rgb="FF0070C0"/>
      <name val="Times New Roman"/>
      <family val="1"/>
    </font>
    <font>
      <b/>
      <i/>
      <sz val="10"/>
      <color rgb="FF0070C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1"/>
      <name val="Tahoma"/>
      <family val="2"/>
    </font>
    <font>
      <sz val="10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16"/>
      <color rgb="FF00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37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9A9A9A"/>
      </left>
      <right style="thin">
        <color rgb="FF9A9A9A"/>
      </right>
      <top style="thin">
        <color rgb="FF9A9A9A"/>
      </top>
      <bottom style="thin">
        <color rgb="FF9A9A9A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8" fillId="5" borderId="12" xfId="0" applyFont="1" applyFill="1" applyBorder="1" applyAlignment="1">
      <alignment horizontal="center"/>
    </xf>
    <xf numFmtId="0" fontId="4" fillId="5" borderId="12" xfId="0" applyFont="1" applyFill="1" applyBorder="1"/>
    <xf numFmtId="0" fontId="8" fillId="3" borderId="12" xfId="0" applyFont="1" applyFill="1" applyBorder="1" applyAlignment="1">
      <alignment vertical="center" wrapText="1"/>
    </xf>
    <xf numFmtId="0" fontId="9" fillId="3" borderId="12" xfId="0" applyFont="1" applyFill="1" applyBorder="1" applyAlignment="1">
      <alignment horizontal="center" vertical="center" wrapText="1"/>
    </xf>
    <xf numFmtId="44" fontId="8" fillId="0" borderId="12" xfId="1" applyFont="1" applyBorder="1" applyAlignment="1" applyProtection="1">
      <alignment horizontal="center" vertical="center"/>
      <protection locked="0"/>
    </xf>
    <xf numFmtId="44" fontId="8" fillId="5" borderId="12" xfId="1" applyFont="1" applyFill="1" applyBorder="1"/>
    <xf numFmtId="44" fontId="0" fillId="0" borderId="0" xfId="0" applyNumberFormat="1"/>
    <xf numFmtId="44" fontId="8" fillId="0" borderId="13" xfId="1" applyFont="1" applyBorder="1" applyAlignment="1" applyProtection="1">
      <alignment horizontal="center" vertical="center"/>
      <protection locked="0"/>
    </xf>
    <xf numFmtId="44" fontId="3" fillId="0" borderId="0" xfId="0" applyNumberFormat="1" applyFont="1"/>
    <xf numFmtId="164" fontId="0" fillId="0" borderId="0" xfId="0" applyNumberFormat="1"/>
    <xf numFmtId="0" fontId="10" fillId="3" borderId="12" xfId="0" applyFont="1" applyFill="1" applyBorder="1" applyAlignment="1">
      <alignment vertical="center" wrapText="1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5" borderId="1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3" borderId="8" xfId="0" applyFont="1" applyFill="1" applyBorder="1" applyAlignment="1">
      <alignment horizontal="right" vertical="center" wrapText="1"/>
    </xf>
    <xf numFmtId="0" fontId="9" fillId="6" borderId="8" xfId="0" applyFont="1" applyFill="1" applyBorder="1" applyAlignment="1">
      <alignment horizontal="right" vertical="center" wrapText="1"/>
    </xf>
    <xf numFmtId="0" fontId="9" fillId="6" borderId="12" xfId="0" applyFont="1" applyFill="1" applyBorder="1" applyAlignment="1" applyProtection="1">
      <alignment horizontal="center" vertical="center" wrapText="1"/>
      <protection locked="0"/>
    </xf>
    <xf numFmtId="0" fontId="9" fillId="3" borderId="8" xfId="0" applyFont="1" applyFill="1" applyBorder="1" applyAlignment="1">
      <alignment horizontal="right" vertical="center" wrapText="1"/>
    </xf>
    <xf numFmtId="0" fontId="8" fillId="0" borderId="12" xfId="0" applyFont="1" applyBorder="1" applyAlignment="1" applyProtection="1">
      <alignment horizontal="center" vertical="center" wrapText="1"/>
      <protection locked="0"/>
    </xf>
    <xf numFmtId="9" fontId="8" fillId="7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8" borderId="12" xfId="0" applyFont="1" applyFill="1" applyBorder="1" applyAlignment="1" applyProtection="1">
      <alignment horizontal="center" vertical="center" wrapText="1"/>
      <protection locked="0"/>
    </xf>
    <xf numFmtId="0" fontId="8" fillId="9" borderId="12" xfId="0" applyFont="1" applyFill="1" applyBorder="1" applyAlignment="1" applyProtection="1">
      <alignment horizontal="center" vertical="center" wrapText="1"/>
      <protection locked="0"/>
    </xf>
    <xf numFmtId="0" fontId="8" fillId="10" borderId="12" xfId="0" applyFont="1" applyFill="1" applyBorder="1" applyAlignment="1" applyProtection="1">
      <alignment horizontal="center" vertical="center" wrapText="1"/>
      <protection locked="0"/>
    </xf>
    <xf numFmtId="0" fontId="8" fillId="11" borderId="12" xfId="0" applyFont="1" applyFill="1" applyBorder="1" applyAlignment="1" applyProtection="1">
      <alignment horizontal="center" vertical="center" wrapText="1"/>
      <protection locked="0"/>
    </xf>
    <xf numFmtId="0" fontId="8" fillId="12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165" fontId="8" fillId="0" borderId="12" xfId="0" applyNumberFormat="1" applyFont="1" applyBorder="1" applyAlignment="1" applyProtection="1">
      <alignment horizontal="center" vertical="center" wrapText="1"/>
      <protection locked="0"/>
    </xf>
    <xf numFmtId="0" fontId="4" fillId="5" borderId="12" xfId="0" applyFont="1" applyFill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4" fillId="5" borderId="12" xfId="0" applyFont="1" applyFill="1" applyBorder="1" applyAlignment="1" applyProtection="1">
      <alignment horizontal="center" vertical="center" wrapText="1"/>
      <protection locked="0"/>
    </xf>
    <xf numFmtId="10" fontId="4" fillId="5" borderId="12" xfId="2" applyNumberFormat="1" applyFont="1" applyFill="1" applyBorder="1" applyAlignment="1" applyProtection="1">
      <alignment horizontal="center" wrapText="1"/>
      <protection locked="0"/>
    </xf>
    <xf numFmtId="0" fontId="8" fillId="7" borderId="15" xfId="0" applyFont="1" applyFill="1" applyBorder="1" applyAlignment="1" applyProtection="1">
      <alignment horizontal="center" vertical="center" wrapText="1"/>
      <protection locked="0"/>
    </xf>
    <xf numFmtId="166" fontId="8" fillId="0" borderId="12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1" fillId="13" borderId="17" xfId="0" applyFont="1" applyFill="1" applyBorder="1" applyAlignment="1">
      <alignment horizontal="right"/>
    </xf>
    <xf numFmtId="0" fontId="22" fillId="14" borderId="17" xfId="0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8" fillId="0" borderId="12" xfId="1" applyNumberFormat="1" applyFont="1" applyBorder="1" applyAlignment="1" applyProtection="1">
      <alignment horizontal="center" vertical="center"/>
      <protection locked="0"/>
    </xf>
    <xf numFmtId="164" fontId="8" fillId="5" borderId="12" xfId="1" applyNumberFormat="1" applyFont="1" applyFill="1" applyBorder="1"/>
    <xf numFmtId="164" fontId="9" fillId="3" borderId="12" xfId="0" applyNumberFormat="1" applyFont="1" applyFill="1" applyBorder="1" applyAlignment="1">
      <alignment horizontal="center" vertical="center" wrapText="1"/>
    </xf>
    <xf numFmtId="164" fontId="8" fillId="0" borderId="13" xfId="1" applyNumberFormat="1" applyFont="1" applyBorder="1" applyAlignment="1" applyProtection="1">
      <alignment horizontal="center" vertical="center"/>
      <protection locked="0"/>
    </xf>
    <xf numFmtId="164" fontId="3" fillId="0" borderId="0" xfId="0" applyNumberFormat="1" applyFo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wrapText="1"/>
    </xf>
    <xf numFmtId="0" fontId="10" fillId="3" borderId="9" xfId="0" applyFont="1" applyFill="1" applyBorder="1" applyAlignment="1">
      <alignment horizontal="center" wrapText="1"/>
    </xf>
    <xf numFmtId="0" fontId="10" fillId="3" borderId="10" xfId="0" applyFont="1" applyFill="1" applyBorder="1" applyAlignment="1">
      <alignment horizontal="center" wrapText="1"/>
    </xf>
    <xf numFmtId="0" fontId="11" fillId="0" borderId="14" xfId="0" applyFont="1" applyBorder="1" applyAlignment="1">
      <alignment horizontal="center"/>
    </xf>
    <xf numFmtId="0" fontId="4" fillId="5" borderId="12" xfId="0" applyFont="1" applyFill="1" applyBorder="1" applyAlignment="1">
      <alignment horizontal="center" vertical="center" textRotation="90"/>
    </xf>
    <xf numFmtId="0" fontId="11" fillId="0" borderId="12" xfId="0" applyFont="1" applyBorder="1" applyAlignment="1">
      <alignment horizontal="center"/>
    </xf>
    <xf numFmtId="0" fontId="4" fillId="5" borderId="12" xfId="0" applyFont="1" applyFill="1" applyBorder="1" applyAlignment="1">
      <alignment horizont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23" fillId="15" borderId="20" xfId="0" applyFont="1" applyFill="1" applyBorder="1" applyAlignment="1">
      <alignment horizontal="center"/>
    </xf>
    <xf numFmtId="0" fontId="23" fillId="15" borderId="19" xfId="0" applyFont="1" applyFill="1" applyBorder="1" applyAlignment="1">
      <alignment horizontal="center"/>
    </xf>
    <xf numFmtId="0" fontId="23" fillId="15" borderId="18" xfId="0" applyFont="1" applyFill="1" applyBorder="1" applyAlignment="1">
      <alignment horizontal="center"/>
    </xf>
    <xf numFmtId="0" fontId="4" fillId="2" borderId="21" xfId="0" applyFont="1" applyFill="1" applyBorder="1" applyAlignment="1">
      <alignment horizontal="center" wrapText="1"/>
    </xf>
    <xf numFmtId="0" fontId="4" fillId="2" borderId="22" xfId="0" applyFont="1" applyFill="1" applyBorder="1" applyAlignment="1">
      <alignment horizontal="center" wrapText="1"/>
    </xf>
  </cellXfs>
  <cellStyles count="3">
    <cellStyle name="Moneda" xfId="1" builtinId="4"/>
    <cellStyle name="Normal" xfId="0" builtinId="0"/>
    <cellStyle name="Porcentaje" xfId="2" builtinId="5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NOVO" refreshedDate="45388.683404166666" createdVersion="8" refreshedVersion="8" minRefreshableVersion="3" recordCount="27" xr:uid="{124E1684-E318-4001-984A-75B3A2175E05}">
  <cacheSource type="worksheet">
    <worksheetSource ref="A2:I29" sheet="INFORME"/>
  </cacheSource>
  <cacheFields count="9">
    <cacheField name="PRODUCTO" numFmtId="0">
      <sharedItems count="6">
        <s v="CMS"/>
        <s v="CMP"/>
        <s v="JRY"/>
        <s v="STR"/>
        <s v="BCC"/>
        <s v="CMH"/>
      </sharedItems>
    </cacheField>
    <cacheField name="CANTIDAD" numFmtId="0">
      <sharedItems containsSemiMixedTypes="0" containsString="0" containsNumber="1" containsInteger="1" minValue="400" maxValue="800"/>
    </cacheField>
    <cacheField name="COSTO TOTAL SEGMENTO" numFmtId="0">
      <sharedItems containsSemiMixedTypes="0" containsString="0" containsNumber="1" minValue="410034.93" maxValue="1657635.71"/>
    </cacheField>
    <cacheField name="COSTO TOTAL/UNIDAD" numFmtId="0">
      <sharedItems containsSemiMixedTypes="0" containsString="0" containsNumber="1" minValue="783.89" maxValue="2200.4499999999998"/>
    </cacheField>
    <cacheField name="COSTO UNITARIO" numFmtId="0">
      <sharedItems containsSemiMixedTypes="0" containsString="0" containsNumber="1" containsInteger="1" minValue="130" maxValue="170"/>
    </cacheField>
    <cacheField name="DESTINO DEL SEGMENTO" numFmtId="0">
      <sharedItems count="6">
        <s v="P1"/>
        <s v="P2"/>
        <s v="P3"/>
        <s v="PT"/>
        <s v="P4"/>
        <s v="P5"/>
      </sharedItems>
    </cacheField>
    <cacheField name="DISTANCIA RECORRIDA" numFmtId="0">
      <sharedItems containsSemiMixedTypes="0" containsString="0" containsNumber="1" minValue="5.5" maxValue="13.81"/>
    </cacheField>
    <cacheField name="DISTANCIA TOTAL" numFmtId="0">
      <sharedItems containsSemiMixedTypes="0" containsString="0" containsNumber="1" minValue="2411.9699999999998" maxValue="11050.9"/>
    </cacheField>
    <cacheField name="ORIGEN SEGMENTO" numFmtId="0">
      <sharedItems count="6">
        <s v="MP"/>
        <s v="P1"/>
        <s v="P2"/>
        <s v="P3"/>
        <s v="P4"/>
        <s v="P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">
  <r>
    <x v="0"/>
    <n v="800"/>
    <n v="1549192.1"/>
    <n v="1936.49"/>
    <n v="150"/>
    <x v="0"/>
    <n v="12.91"/>
    <n v="10327.950000000001"/>
    <x v="0"/>
  </r>
  <r>
    <x v="0"/>
    <n v="800"/>
    <n v="723591.04"/>
    <n v="904.49"/>
    <n v="150"/>
    <x v="1"/>
    <n v="6.03"/>
    <n v="4823.9399999999996"/>
    <x v="1"/>
  </r>
  <r>
    <x v="0"/>
    <n v="800"/>
    <n v="1245285.51"/>
    <n v="1556.61"/>
    <n v="150"/>
    <x v="2"/>
    <n v="10.38"/>
    <n v="8301.9"/>
    <x v="2"/>
  </r>
  <r>
    <x v="0"/>
    <n v="800"/>
    <n v="1657635.71"/>
    <n v="2072.04"/>
    <n v="150"/>
    <x v="3"/>
    <n v="13.81"/>
    <n v="11050.9"/>
    <x v="3"/>
  </r>
  <r>
    <x v="1"/>
    <n v="500"/>
    <n v="1032794.73"/>
    <n v="2065.59"/>
    <n v="160"/>
    <x v="0"/>
    <n v="12.91"/>
    <n v="6454.97"/>
    <x v="0"/>
  </r>
  <r>
    <x v="1"/>
    <n v="500"/>
    <n v="482394.03"/>
    <n v="964.79"/>
    <n v="160"/>
    <x v="1"/>
    <n v="6.03"/>
    <n v="3014.96"/>
    <x v="1"/>
  </r>
  <r>
    <x v="1"/>
    <n v="500"/>
    <n v="650562.82999999996"/>
    <n v="1301.1300000000001"/>
    <n v="160"/>
    <x v="4"/>
    <n v="8.1300000000000008"/>
    <n v="4066.02"/>
    <x v="2"/>
  </r>
  <r>
    <x v="1"/>
    <n v="500"/>
    <n v="440000"/>
    <n v="880"/>
    <n v="160"/>
    <x v="5"/>
    <n v="5.5"/>
    <n v="2750"/>
    <x v="4"/>
  </r>
  <r>
    <x v="1"/>
    <n v="500"/>
    <n v="663751.28"/>
    <n v="1327.5"/>
    <n v="160"/>
    <x v="3"/>
    <n v="8.3000000000000007"/>
    <n v="4148.45"/>
    <x v="5"/>
  </r>
  <r>
    <x v="2"/>
    <n v="400"/>
    <n v="877875.52"/>
    <n v="2194.69"/>
    <n v="170"/>
    <x v="0"/>
    <n v="12.91"/>
    <n v="5163.97"/>
    <x v="0"/>
  </r>
  <r>
    <x v="2"/>
    <n v="400"/>
    <n v="410034.93"/>
    <n v="1025.0899999999999"/>
    <n v="170"/>
    <x v="1"/>
    <n v="6.03"/>
    <n v="2411.9699999999998"/>
    <x v="1"/>
  </r>
  <r>
    <x v="2"/>
    <n v="400"/>
    <n v="705661.79"/>
    <n v="1764.15"/>
    <n v="170"/>
    <x v="2"/>
    <n v="10.38"/>
    <n v="4150.95"/>
    <x v="2"/>
  </r>
  <r>
    <x v="2"/>
    <n v="400"/>
    <n v="462849.78"/>
    <n v="1157.1199999999999"/>
    <n v="170"/>
    <x v="5"/>
    <n v="6.81"/>
    <n v="2722.65"/>
    <x v="3"/>
  </r>
  <r>
    <x v="2"/>
    <n v="400"/>
    <n v="564188.59"/>
    <n v="1410.47"/>
    <n v="170"/>
    <x v="3"/>
    <n v="8.3000000000000007"/>
    <n v="3318.76"/>
    <x v="5"/>
  </r>
  <r>
    <x v="3"/>
    <n v="450"/>
    <n v="900467.91"/>
    <n v="2001.04"/>
    <n v="155"/>
    <x v="0"/>
    <n v="12.91"/>
    <n v="5809.47"/>
    <x v="0"/>
  </r>
  <r>
    <x v="3"/>
    <n v="450"/>
    <n v="420587.29"/>
    <n v="934.64"/>
    <n v="155"/>
    <x v="1"/>
    <n v="6.03"/>
    <n v="2713.47"/>
    <x v="1"/>
  </r>
  <r>
    <x v="3"/>
    <n v="450"/>
    <n v="567209.47"/>
    <n v="1260.47"/>
    <n v="155"/>
    <x v="4"/>
    <n v="8.1300000000000008"/>
    <n v="3659.42"/>
    <x v="2"/>
  </r>
  <r>
    <x v="3"/>
    <n v="450"/>
    <n v="679353.54"/>
    <n v="1509.67"/>
    <n v="155"/>
    <x v="3"/>
    <n v="9.74"/>
    <n v="4382.93"/>
    <x v="4"/>
  </r>
  <r>
    <x v="4"/>
    <n v="600"/>
    <n v="1278083.48"/>
    <n v="2130.14"/>
    <n v="165"/>
    <x v="0"/>
    <n v="12.91"/>
    <n v="7745.96"/>
    <x v="0"/>
  </r>
  <r>
    <x v="4"/>
    <n v="600"/>
    <n v="1320268.1000000001"/>
    <n v="2200.4499999999998"/>
    <n v="165"/>
    <x v="4"/>
    <n v="13.34"/>
    <n v="8001.62"/>
    <x v="1"/>
  </r>
  <r>
    <x v="4"/>
    <n v="600"/>
    <n v="805071.51"/>
    <n v="1341.79"/>
    <n v="165"/>
    <x v="1"/>
    <n v="8.1300000000000008"/>
    <n v="4879.22"/>
    <x v="4"/>
  </r>
  <r>
    <x v="4"/>
    <n v="600"/>
    <n v="910046.43"/>
    <n v="1516.74"/>
    <n v="165"/>
    <x v="5"/>
    <n v="9.19"/>
    <n v="5515.43"/>
    <x v="2"/>
  </r>
  <r>
    <x v="4"/>
    <n v="600"/>
    <n v="821392.21"/>
    <n v="1368.99"/>
    <n v="165"/>
    <x v="3"/>
    <n v="8.3000000000000007"/>
    <n v="4978.13"/>
    <x v="5"/>
  </r>
  <r>
    <x v="5"/>
    <n v="700"/>
    <n v="1174804.01"/>
    <n v="1678.29"/>
    <n v="130"/>
    <x v="0"/>
    <n v="12.91"/>
    <n v="9036.9500000000007"/>
    <x v="0"/>
  </r>
  <r>
    <x v="5"/>
    <n v="700"/>
    <n v="548723.21"/>
    <n v="783.89"/>
    <n v="130"/>
    <x v="1"/>
    <n v="6.03"/>
    <n v="4220.95"/>
    <x v="1"/>
  </r>
  <r>
    <x v="5"/>
    <n v="700"/>
    <n v="836507.32"/>
    <n v="1195.01"/>
    <n v="130"/>
    <x v="5"/>
    <n v="9.19"/>
    <n v="6434.67"/>
    <x v="2"/>
  </r>
  <r>
    <x v="5"/>
    <n v="700"/>
    <n v="755017.08"/>
    <n v="1078.5999999999999"/>
    <n v="130"/>
    <x v="3"/>
    <n v="8.3000000000000007"/>
    <n v="5807.82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54E00A-6AFB-4D40-9063-3C2D8A63B777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H38" firstHeaderRow="1" firstDataRow="2" firstDataCol="1"/>
  <pivotFields count="9">
    <pivotField axis="axisRow" showAll="0">
      <items count="7">
        <item x="0"/>
        <item x="1"/>
        <item x="2"/>
        <item x="3"/>
        <item x="4"/>
        <item x="5"/>
        <item t="default"/>
      </items>
    </pivotField>
    <pivotField showAll="0"/>
    <pivotField dataField="1" showAll="0"/>
    <pivotField showAll="0"/>
    <pivotField showAll="0"/>
    <pivotField axis="axisCol" showAll="0">
      <items count="7">
        <item x="0"/>
        <item x="1"/>
        <item x="2"/>
        <item x="4"/>
        <item x="5"/>
        <item x="3"/>
        <item t="default"/>
      </items>
    </pivotField>
    <pivotField showAll="0"/>
    <pivotField showAll="0"/>
    <pivotField axis="axisRow" showAll="0">
      <items count="7">
        <item x="0"/>
        <item x="1"/>
        <item x="2"/>
        <item x="3"/>
        <item x="4"/>
        <item x="5"/>
        <item t="default"/>
      </items>
    </pivotField>
  </pivotFields>
  <rowFields count="2">
    <field x="0"/>
    <field x="8"/>
  </rowFields>
  <rowItems count="34">
    <i>
      <x/>
    </i>
    <i r="1">
      <x/>
    </i>
    <i r="1">
      <x v="1"/>
    </i>
    <i r="1">
      <x v="2"/>
    </i>
    <i r="1">
      <x v="3"/>
    </i>
    <i>
      <x v="1"/>
    </i>
    <i r="1">
      <x/>
    </i>
    <i r="1">
      <x v="1"/>
    </i>
    <i r="1">
      <x v="2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5"/>
    </i>
    <i>
      <x v="3"/>
    </i>
    <i r="1">
      <x/>
    </i>
    <i r="1">
      <x v="1"/>
    </i>
    <i r="1">
      <x v="2"/>
    </i>
    <i r="1">
      <x v="4"/>
    </i>
    <i>
      <x v="4"/>
    </i>
    <i r="1">
      <x/>
    </i>
    <i r="1">
      <x v="1"/>
    </i>
    <i r="1">
      <x v="2"/>
    </i>
    <i r="1">
      <x v="4"/>
    </i>
    <i r="1">
      <x v="5"/>
    </i>
    <i>
      <x v="5"/>
    </i>
    <i r="1">
      <x/>
    </i>
    <i r="1">
      <x v="1"/>
    </i>
    <i r="1">
      <x v="2"/>
    </i>
    <i r="1">
      <x v="5"/>
    </i>
    <i t="grand">
      <x/>
    </i>
  </rowItems>
  <colFields count="1">
    <field x="5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Suma de COSTO TOTAL SEGMENTO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E0D59-7B3E-46EA-983B-66E476E961D0}">
  <dimension ref="B3:J26"/>
  <sheetViews>
    <sheetView tabSelected="1" zoomScale="70" zoomScaleNormal="70" workbookViewId="0">
      <selection activeCell="D26" sqref="D26"/>
    </sheetView>
  </sheetViews>
  <sheetFormatPr baseColWidth="10" defaultRowHeight="15" x14ac:dyDescent="0.25"/>
  <cols>
    <col min="4" max="8" width="17.85546875" customWidth="1"/>
    <col min="9" max="9" width="16" style="1" customWidth="1"/>
    <col min="10" max="10" width="17.85546875" bestFit="1" customWidth="1"/>
  </cols>
  <sheetData>
    <row r="3" spans="2:10" ht="15" customHeight="1" x14ac:dyDescent="0.25">
      <c r="B3" s="60" t="s">
        <v>2</v>
      </c>
      <c r="C3" s="61"/>
      <c r="D3" s="61"/>
      <c r="E3" s="61"/>
      <c r="F3" s="61"/>
      <c r="G3" s="61"/>
      <c r="H3" s="61"/>
      <c r="I3" s="62"/>
    </row>
    <row r="4" spans="2:10" x14ac:dyDescent="0.25"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</row>
    <row r="5" spans="2:10" x14ac:dyDescent="0.25">
      <c r="B5" s="10" t="s">
        <v>4</v>
      </c>
      <c r="C5" s="11"/>
      <c r="D5" s="12">
        <f>800+500+400+450+600+700</f>
        <v>3450</v>
      </c>
      <c r="E5" s="12"/>
      <c r="F5" s="12"/>
      <c r="G5" s="12"/>
      <c r="H5" s="12"/>
      <c r="I5" s="12"/>
    </row>
    <row r="6" spans="2:10" x14ac:dyDescent="0.25">
      <c r="B6" s="10" t="s">
        <v>5</v>
      </c>
      <c r="C6" s="13"/>
      <c r="D6" s="11"/>
      <c r="E6" s="12">
        <f>800+500+400+450+700</f>
        <v>2850</v>
      </c>
      <c r="F6" s="12"/>
      <c r="G6" s="12">
        <f>600</f>
        <v>600</v>
      </c>
      <c r="H6" s="12"/>
      <c r="I6" s="14"/>
    </row>
    <row r="7" spans="2:10" x14ac:dyDescent="0.25">
      <c r="B7" s="10" t="s">
        <v>6</v>
      </c>
      <c r="C7" s="13"/>
      <c r="D7" s="12"/>
      <c r="E7" s="11"/>
      <c r="F7" s="12">
        <f>800+400</f>
        <v>1200</v>
      </c>
      <c r="G7" s="12">
        <f>500+450</f>
        <v>950</v>
      </c>
      <c r="H7" s="12">
        <f>600+700</f>
        <v>1300</v>
      </c>
      <c r="I7" s="14"/>
    </row>
    <row r="8" spans="2:10" x14ac:dyDescent="0.25">
      <c r="B8" s="10" t="s">
        <v>7</v>
      </c>
      <c r="C8" s="13"/>
      <c r="D8" s="12"/>
      <c r="E8" s="12"/>
      <c r="F8" s="11"/>
      <c r="G8" s="12"/>
      <c r="H8" s="12">
        <f>400</f>
        <v>400</v>
      </c>
      <c r="I8" s="12">
        <f>800</f>
        <v>800</v>
      </c>
    </row>
    <row r="9" spans="2:10" x14ac:dyDescent="0.25">
      <c r="B9" s="10" t="s">
        <v>8</v>
      </c>
      <c r="C9" s="13"/>
      <c r="D9" s="12"/>
      <c r="E9" s="12">
        <f>600</f>
        <v>600</v>
      </c>
      <c r="F9" s="12"/>
      <c r="G9" s="11"/>
      <c r="H9" s="12">
        <f>500</f>
        <v>500</v>
      </c>
      <c r="I9" s="14">
        <f>450</f>
        <v>450</v>
      </c>
    </row>
    <row r="10" spans="2:10" x14ac:dyDescent="0.25">
      <c r="B10" s="10" t="s">
        <v>9</v>
      </c>
      <c r="C10" s="13"/>
      <c r="D10" s="12"/>
      <c r="E10" s="12"/>
      <c r="F10" s="12"/>
      <c r="G10" s="12"/>
      <c r="H10" s="11"/>
      <c r="I10" s="12">
        <f>500+400+600+700</f>
        <v>2200</v>
      </c>
    </row>
    <row r="11" spans="2:10" x14ac:dyDescent="0.25">
      <c r="B11" s="10" t="s">
        <v>10</v>
      </c>
      <c r="C11" s="15"/>
      <c r="D11" s="15"/>
      <c r="E11" s="15"/>
      <c r="F11" s="15"/>
      <c r="G11" s="15"/>
      <c r="H11" s="15"/>
      <c r="I11" s="11"/>
    </row>
    <row r="12" spans="2:10" x14ac:dyDescent="0.25">
      <c r="I12"/>
    </row>
    <row r="14" spans="2:10" ht="15" customHeight="1" x14ac:dyDescent="0.25">
      <c r="C14" s="63" t="s">
        <v>11</v>
      </c>
      <c r="D14" s="64"/>
      <c r="E14" s="64"/>
      <c r="F14" s="64"/>
      <c r="G14" s="64"/>
      <c r="H14" s="64"/>
      <c r="I14" s="65"/>
    </row>
    <row r="15" spans="2:10" x14ac:dyDescent="0.25">
      <c r="C15" s="16"/>
      <c r="D15" s="17" t="s">
        <v>5</v>
      </c>
      <c r="E15" s="17" t="s">
        <v>6</v>
      </c>
      <c r="F15" s="17" t="s">
        <v>7</v>
      </c>
      <c r="G15" s="17" t="s">
        <v>8</v>
      </c>
      <c r="H15" s="17" t="s">
        <v>9</v>
      </c>
      <c r="I15" s="17" t="s">
        <v>10</v>
      </c>
    </row>
    <row r="16" spans="2:10" x14ac:dyDescent="0.25">
      <c r="C16" s="17" t="s">
        <v>4</v>
      </c>
      <c r="D16" s="18">
        <f>(800*150)+(500*160)+(400*170)+(450*155)+(600*165)+(700*130)</f>
        <v>527750</v>
      </c>
      <c r="E16" s="18"/>
      <c r="F16" s="18"/>
      <c r="G16" s="18"/>
      <c r="H16" s="18"/>
      <c r="I16" s="19"/>
      <c r="J16" s="20"/>
    </row>
    <row r="17" spans="3:10" x14ac:dyDescent="0.25">
      <c r="C17" s="1"/>
      <c r="D17" s="17" t="s">
        <v>5</v>
      </c>
      <c r="E17" s="21">
        <f>(800*150)+(500*160)+(400*170)+(450*155)+(700*130)</f>
        <v>428750</v>
      </c>
      <c r="F17" s="21"/>
      <c r="G17" s="21">
        <f>(600*165)</f>
        <v>99000</v>
      </c>
      <c r="H17" s="21"/>
      <c r="I17" s="19"/>
      <c r="J17" s="20"/>
    </row>
    <row r="18" spans="3:10" x14ac:dyDescent="0.25">
      <c r="C18" s="1"/>
      <c r="D18" s="1"/>
      <c r="E18" s="17" t="s">
        <v>6</v>
      </c>
      <c r="F18" s="18">
        <f>(800*150)+(400*170)</f>
        <v>188000</v>
      </c>
      <c r="G18" s="18">
        <f>(500*160)+(450*155)+(600*165)</f>
        <v>248750</v>
      </c>
      <c r="H18" s="18">
        <f>(600*165)+(700*130)</f>
        <v>190000</v>
      </c>
      <c r="I18" s="19"/>
      <c r="J18" s="20"/>
    </row>
    <row r="19" spans="3:10" x14ac:dyDescent="0.25">
      <c r="C19" s="1"/>
      <c r="D19" s="1"/>
      <c r="E19" s="1"/>
      <c r="F19" s="17" t="s">
        <v>7</v>
      </c>
      <c r="G19" s="18"/>
      <c r="H19" s="18">
        <f>(400*170)</f>
        <v>68000</v>
      </c>
      <c r="I19" s="19">
        <f>(800*150)</f>
        <v>120000</v>
      </c>
      <c r="J19" s="20"/>
    </row>
    <row r="20" spans="3:10" x14ac:dyDescent="0.25">
      <c r="C20" s="1"/>
      <c r="D20" s="1"/>
      <c r="E20" s="1"/>
      <c r="F20" s="1"/>
      <c r="G20" s="17" t="s">
        <v>8</v>
      </c>
      <c r="H20" s="18">
        <f>(500*160)</f>
        <v>80000</v>
      </c>
      <c r="I20" s="19">
        <f>(450*155)</f>
        <v>69750</v>
      </c>
      <c r="J20" s="20"/>
    </row>
    <row r="21" spans="3:10" x14ac:dyDescent="0.25">
      <c r="C21" s="1"/>
      <c r="D21" s="1"/>
      <c r="E21" s="1"/>
      <c r="F21" s="1"/>
      <c r="G21" s="1"/>
      <c r="H21" s="17" t="s">
        <v>9</v>
      </c>
      <c r="I21" s="19">
        <f>(500*160)+(400*170)+(600*165)+(700*130)</f>
        <v>338000</v>
      </c>
      <c r="J21" s="20"/>
    </row>
    <row r="22" spans="3:10" x14ac:dyDescent="0.25">
      <c r="D22" s="22"/>
      <c r="E22" s="22"/>
      <c r="F22" s="22"/>
      <c r="G22" s="22"/>
      <c r="H22" s="22"/>
      <c r="I22" s="22"/>
    </row>
    <row r="23" spans="3:10" s="1" customFormat="1" ht="13.5" x14ac:dyDescent="0.25">
      <c r="D23" s="22"/>
      <c r="E23" s="22"/>
      <c r="F23" s="22"/>
      <c r="G23" s="22"/>
      <c r="H23" s="22"/>
      <c r="I23" s="22"/>
    </row>
    <row r="24" spans="3:10" x14ac:dyDescent="0.25">
      <c r="D24" s="22"/>
      <c r="E24" s="22"/>
      <c r="F24" s="22"/>
      <c r="G24" s="22"/>
      <c r="H24" s="22"/>
      <c r="I24" s="22"/>
    </row>
    <row r="25" spans="3:10" x14ac:dyDescent="0.25">
      <c r="D25" s="22"/>
      <c r="E25" s="22"/>
      <c r="F25" s="22"/>
      <c r="G25" s="22"/>
      <c r="H25" s="22"/>
      <c r="I25" s="22"/>
    </row>
    <row r="26" spans="3:10" x14ac:dyDescent="0.25">
      <c r="D26" s="22"/>
      <c r="E26" s="22"/>
      <c r="F26" s="22"/>
      <c r="G26" s="22"/>
      <c r="H26" s="22"/>
      <c r="I26" s="22"/>
    </row>
  </sheetData>
  <mergeCells count="2">
    <mergeCell ref="B3:I3"/>
    <mergeCell ref="C14:I14"/>
  </mergeCells>
  <conditionalFormatting sqref="E5">
    <cfRule type="cellIs" dxfId="0" priority="2" operator="equal">
      <formula>#REF!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0E575-9D78-402F-846B-7DB11376946A}">
  <dimension ref="B2:I33"/>
  <sheetViews>
    <sheetView workbookViewId="0">
      <selection activeCell="H21" sqref="H21"/>
    </sheetView>
  </sheetViews>
  <sheetFormatPr baseColWidth="10" defaultRowHeight="15" x14ac:dyDescent="0.25"/>
  <cols>
    <col min="3" max="3" width="14.5703125" bestFit="1" customWidth="1"/>
    <col min="6" max="7" width="14.5703125" bestFit="1" customWidth="1"/>
    <col min="8" max="8" width="12.42578125" bestFit="1" customWidth="1"/>
    <col min="10" max="11" width="12.42578125" bestFit="1" customWidth="1"/>
    <col min="12" max="12" width="12.140625" bestFit="1" customWidth="1"/>
    <col min="13" max="16" width="12.42578125" bestFit="1" customWidth="1"/>
  </cols>
  <sheetData>
    <row r="2" spans="2:9" x14ac:dyDescent="0.25">
      <c r="B2" t="s">
        <v>12</v>
      </c>
      <c r="C2" s="20">
        <f>+MAX('Cal. ETAPA A'!D16:I21)</f>
        <v>527750</v>
      </c>
      <c r="E2" t="s">
        <v>13</v>
      </c>
    </row>
    <row r="3" spans="2:9" x14ac:dyDescent="0.25">
      <c r="B3" t="s">
        <v>14</v>
      </c>
      <c r="C3" s="20">
        <f>+MIN('Cal. ETAPA A'!D16:I21)</f>
        <v>68000</v>
      </c>
      <c r="E3" t="s">
        <v>15</v>
      </c>
      <c r="F3" s="23">
        <f>+G3-C4</f>
        <v>412812.5</v>
      </c>
      <c r="G3" s="23">
        <f>+C2</f>
        <v>527750</v>
      </c>
    </row>
    <row r="4" spans="2:9" x14ac:dyDescent="0.25">
      <c r="B4" t="s">
        <v>16</v>
      </c>
      <c r="C4" s="20">
        <f>+(C2-C3)/4</f>
        <v>114937.5</v>
      </c>
      <c r="E4" t="s">
        <v>17</v>
      </c>
      <c r="F4" s="23">
        <f>+G4-C4</f>
        <v>297875</v>
      </c>
      <c r="G4" s="23">
        <f>+F3</f>
        <v>412812.5</v>
      </c>
    </row>
    <row r="5" spans="2:9" x14ac:dyDescent="0.25">
      <c r="E5" t="s">
        <v>18</v>
      </c>
      <c r="F5" s="23">
        <f>+G5-C4</f>
        <v>182937.5</v>
      </c>
      <c r="G5" s="23">
        <f>+F4</f>
        <v>297875</v>
      </c>
    </row>
    <row r="6" spans="2:9" x14ac:dyDescent="0.25">
      <c r="E6" t="s">
        <v>19</v>
      </c>
      <c r="F6" s="23">
        <f>+G6-C4</f>
        <v>68000</v>
      </c>
      <c r="G6" s="23">
        <f>+F5</f>
        <v>182937.5</v>
      </c>
    </row>
    <row r="8" spans="2:9" x14ac:dyDescent="0.25">
      <c r="B8" s="66" t="s">
        <v>20</v>
      </c>
      <c r="C8" s="67"/>
      <c r="D8" s="67"/>
      <c r="E8" s="67"/>
      <c r="F8" s="67"/>
      <c r="G8" s="67"/>
      <c r="H8" s="68"/>
    </row>
    <row r="9" spans="2:9" x14ac:dyDescent="0.25">
      <c r="B9" s="24"/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</row>
    <row r="10" spans="2:9" x14ac:dyDescent="0.25">
      <c r="B10" s="17" t="s">
        <v>4</v>
      </c>
      <c r="C10" s="25" t="s">
        <v>15</v>
      </c>
      <c r="D10" s="25"/>
      <c r="E10" s="25"/>
      <c r="F10" s="25"/>
      <c r="G10" s="25"/>
      <c r="H10" s="26"/>
      <c r="I10" s="27"/>
    </row>
    <row r="11" spans="2:9" x14ac:dyDescent="0.25">
      <c r="C11" s="17" t="s">
        <v>5</v>
      </c>
      <c r="D11" s="13" t="s">
        <v>15</v>
      </c>
      <c r="E11" s="13"/>
      <c r="F11" s="25" t="s">
        <v>19</v>
      </c>
      <c r="G11" s="25"/>
      <c r="H11" s="26"/>
      <c r="I11" s="27"/>
    </row>
    <row r="12" spans="2:9" x14ac:dyDescent="0.25">
      <c r="C12" s="27"/>
      <c r="D12" s="17" t="s">
        <v>6</v>
      </c>
      <c r="E12" s="13" t="s">
        <v>19</v>
      </c>
      <c r="F12" s="25" t="s">
        <v>18</v>
      </c>
      <c r="G12" s="25" t="s">
        <v>18</v>
      </c>
      <c r="H12" s="26"/>
      <c r="I12" s="27"/>
    </row>
    <row r="13" spans="2:9" x14ac:dyDescent="0.25">
      <c r="C13" s="27"/>
      <c r="D13" s="27"/>
      <c r="E13" s="17" t="s">
        <v>7</v>
      </c>
      <c r="F13" s="25"/>
      <c r="G13" s="25" t="s">
        <v>19</v>
      </c>
      <c r="H13" s="26" t="s">
        <v>19</v>
      </c>
      <c r="I13" s="27"/>
    </row>
    <row r="14" spans="2:9" x14ac:dyDescent="0.25">
      <c r="C14" s="27"/>
      <c r="D14" s="27"/>
      <c r="E14" s="27"/>
      <c r="F14" s="17" t="s">
        <v>8</v>
      </c>
      <c r="G14" s="25" t="s">
        <v>19</v>
      </c>
      <c r="H14" s="26" t="s">
        <v>19</v>
      </c>
      <c r="I14" s="27"/>
    </row>
    <row r="15" spans="2:9" x14ac:dyDescent="0.25">
      <c r="C15" s="27"/>
      <c r="D15" s="27"/>
      <c r="E15" s="27"/>
      <c r="F15" s="27"/>
      <c r="G15" s="17" t="s">
        <v>9</v>
      </c>
      <c r="H15" s="26" t="s">
        <v>17</v>
      </c>
      <c r="I15" s="27"/>
    </row>
    <row r="16" spans="2:9" x14ac:dyDescent="0.25">
      <c r="C16" s="27"/>
      <c r="D16" s="27"/>
      <c r="E16" s="27"/>
      <c r="F16" s="27"/>
      <c r="G16" s="27"/>
      <c r="H16" s="27"/>
      <c r="I16" s="27"/>
    </row>
    <row r="17" spans="3:9" x14ac:dyDescent="0.25">
      <c r="C17" s="27"/>
      <c r="D17" s="27"/>
      <c r="E17" s="27"/>
      <c r="F17" s="27"/>
      <c r="G17" s="27"/>
      <c r="H17" s="27"/>
      <c r="I17" s="27"/>
    </row>
    <row r="18" spans="3:9" x14ac:dyDescent="0.25">
      <c r="C18" s="27" t="s">
        <v>15</v>
      </c>
      <c r="D18" s="27" t="s">
        <v>17</v>
      </c>
      <c r="E18" s="27" t="s">
        <v>18</v>
      </c>
      <c r="F18" s="27" t="s">
        <v>19</v>
      </c>
    </row>
    <row r="19" spans="3:9" x14ac:dyDescent="0.25">
      <c r="C19" s="27" t="s">
        <v>70</v>
      </c>
      <c r="D19" s="27" t="s">
        <v>80</v>
      </c>
      <c r="E19" s="27" t="s">
        <v>74</v>
      </c>
      <c r="F19" s="27" t="s">
        <v>73</v>
      </c>
    </row>
    <row r="20" spans="3:9" x14ac:dyDescent="0.25">
      <c r="C20" s="27" t="s">
        <v>71</v>
      </c>
      <c r="D20" s="27"/>
      <c r="E20" s="27" t="s">
        <v>75</v>
      </c>
      <c r="F20" s="27" t="s">
        <v>72</v>
      </c>
    </row>
    <row r="21" spans="3:9" x14ac:dyDescent="0.25">
      <c r="C21" s="27"/>
      <c r="D21" s="27"/>
      <c r="E21" s="27"/>
      <c r="F21" s="27" t="s">
        <v>76</v>
      </c>
    </row>
    <row r="22" spans="3:9" x14ac:dyDescent="0.25">
      <c r="C22" s="27"/>
      <c r="D22" s="27"/>
      <c r="E22" s="27"/>
      <c r="F22" s="27" t="s">
        <v>77</v>
      </c>
    </row>
    <row r="23" spans="3:9" x14ac:dyDescent="0.25">
      <c r="C23" s="27"/>
      <c r="D23" s="27"/>
      <c r="E23" s="27"/>
      <c r="F23" s="27" t="s">
        <v>78</v>
      </c>
    </row>
    <row r="24" spans="3:9" x14ac:dyDescent="0.25">
      <c r="C24" s="27"/>
      <c r="D24" s="27"/>
      <c r="E24" s="27"/>
      <c r="F24" s="27" t="s">
        <v>79</v>
      </c>
    </row>
    <row r="25" spans="3:9" x14ac:dyDescent="0.25">
      <c r="C25" s="27"/>
      <c r="D25" s="27"/>
      <c r="E25" s="27"/>
    </row>
    <row r="26" spans="3:9" x14ac:dyDescent="0.25">
      <c r="C26" s="27"/>
      <c r="D26" s="27"/>
      <c r="E26" s="27"/>
    </row>
    <row r="28" spans="3:9" x14ac:dyDescent="0.25">
      <c r="F28" s="27"/>
    </row>
    <row r="29" spans="3:9" x14ac:dyDescent="0.25">
      <c r="F29" s="27"/>
    </row>
    <row r="30" spans="3:9" x14ac:dyDescent="0.25">
      <c r="F30" s="27"/>
    </row>
    <row r="31" spans="3:9" x14ac:dyDescent="0.25">
      <c r="F31" s="27"/>
    </row>
    <row r="32" spans="3:9" x14ac:dyDescent="0.25">
      <c r="F32" s="27"/>
    </row>
    <row r="33" spans="6:6" x14ac:dyDescent="0.25">
      <c r="F33" s="27"/>
    </row>
  </sheetData>
  <mergeCells count="1">
    <mergeCell ref="B8:H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1D9C8-C4E9-4E8E-8ECF-0031A6D590E0}">
  <dimension ref="B2:L28"/>
  <sheetViews>
    <sheetView topLeftCell="A3" workbookViewId="0">
      <selection activeCell="H32" sqref="H32"/>
    </sheetView>
  </sheetViews>
  <sheetFormatPr baseColWidth="10" defaultRowHeight="15" x14ac:dyDescent="0.25"/>
  <cols>
    <col min="3" max="10" width="14.7109375" customWidth="1"/>
  </cols>
  <sheetData>
    <row r="2" spans="2:12" x14ac:dyDescent="0.25">
      <c r="D2" s="74" t="s">
        <v>21</v>
      </c>
      <c r="E2" s="74"/>
      <c r="F2" s="74"/>
      <c r="G2" s="74"/>
      <c r="H2" s="74"/>
      <c r="I2" s="74"/>
    </row>
    <row r="3" spans="2:12" x14ac:dyDescent="0.25">
      <c r="D3" s="28" t="s">
        <v>22</v>
      </c>
      <c r="E3" s="17" t="s">
        <v>51</v>
      </c>
      <c r="F3" s="17" t="s">
        <v>52</v>
      </c>
      <c r="G3" s="17" t="s">
        <v>53</v>
      </c>
      <c r="H3" s="17" t="s">
        <v>54</v>
      </c>
      <c r="I3" s="17" t="s">
        <v>55</v>
      </c>
      <c r="J3" s="17" t="s">
        <v>56</v>
      </c>
    </row>
    <row r="4" spans="2:12" x14ac:dyDescent="0.25">
      <c r="D4" s="29" t="s">
        <v>23</v>
      </c>
      <c r="E4" s="30">
        <v>800</v>
      </c>
      <c r="F4" s="30">
        <v>500</v>
      </c>
      <c r="G4" s="30">
        <v>400</v>
      </c>
      <c r="H4" s="30">
        <v>450</v>
      </c>
      <c r="I4" s="30">
        <v>600</v>
      </c>
      <c r="J4" s="30">
        <v>700</v>
      </c>
    </row>
    <row r="5" spans="2:12" x14ac:dyDescent="0.25">
      <c r="C5" s="75" t="s">
        <v>24</v>
      </c>
      <c r="D5" s="31" t="s">
        <v>5</v>
      </c>
      <c r="E5" s="48">
        <v>0.15</v>
      </c>
      <c r="F5" s="48">
        <v>0.4</v>
      </c>
      <c r="G5" s="48">
        <v>0.65</v>
      </c>
      <c r="H5" s="48">
        <v>0.6</v>
      </c>
      <c r="I5" s="48">
        <v>0.25</v>
      </c>
      <c r="J5" s="48">
        <v>0.35</v>
      </c>
    </row>
    <row r="6" spans="2:12" x14ac:dyDescent="0.25">
      <c r="C6" s="75"/>
      <c r="D6" s="31" t="s">
        <v>6</v>
      </c>
      <c r="E6" s="48">
        <v>4.5</v>
      </c>
      <c r="F6" s="48">
        <v>3</v>
      </c>
      <c r="G6" s="48">
        <v>2.5</v>
      </c>
      <c r="H6" s="48">
        <v>2.7</v>
      </c>
      <c r="I6" s="48">
        <v>4</v>
      </c>
      <c r="J6" s="48">
        <v>2.5</v>
      </c>
    </row>
    <row r="7" spans="2:12" x14ac:dyDescent="0.25">
      <c r="C7" s="75"/>
      <c r="D7" s="31" t="s">
        <v>7</v>
      </c>
      <c r="E7" s="48">
        <v>1.7</v>
      </c>
      <c r="F7" s="48">
        <v>0</v>
      </c>
      <c r="G7" s="48">
        <v>3</v>
      </c>
      <c r="H7" s="48">
        <v>0</v>
      </c>
      <c r="I7" s="48">
        <v>0</v>
      </c>
      <c r="J7" s="48">
        <v>0</v>
      </c>
    </row>
    <row r="8" spans="2:12" x14ac:dyDescent="0.25">
      <c r="C8" s="75"/>
      <c r="D8" s="31" t="s">
        <v>8</v>
      </c>
      <c r="E8" s="48">
        <v>0</v>
      </c>
      <c r="F8" s="48">
        <v>4</v>
      </c>
      <c r="G8" s="48">
        <v>0</v>
      </c>
      <c r="H8" s="48">
        <v>6.5</v>
      </c>
      <c r="I8" s="48">
        <v>4.5</v>
      </c>
      <c r="J8" s="48">
        <v>0</v>
      </c>
    </row>
    <row r="9" spans="2:12" x14ac:dyDescent="0.25">
      <c r="C9" s="75"/>
      <c r="D9" s="31" t="s">
        <v>9</v>
      </c>
      <c r="E9" s="48">
        <v>0</v>
      </c>
      <c r="F9" s="48">
        <v>2.5</v>
      </c>
      <c r="G9" s="48">
        <v>2.8</v>
      </c>
      <c r="H9" s="48">
        <v>0</v>
      </c>
      <c r="I9" s="48">
        <v>1</v>
      </c>
      <c r="J9" s="48">
        <v>1.2</v>
      </c>
    </row>
    <row r="11" spans="2:12" x14ac:dyDescent="0.25">
      <c r="B11" s="76" t="s">
        <v>25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2:12" ht="15" customHeight="1" x14ac:dyDescent="0.25">
      <c r="B12" s="80" t="s">
        <v>26</v>
      </c>
      <c r="C12" s="81"/>
      <c r="D12" s="47">
        <f>3*8*60</f>
        <v>1440</v>
      </c>
      <c r="E12" s="77"/>
      <c r="F12" s="77"/>
      <c r="G12" s="77"/>
      <c r="H12" s="77"/>
      <c r="I12" s="77"/>
      <c r="J12" s="77"/>
      <c r="K12" s="77"/>
      <c r="L12" s="77"/>
    </row>
    <row r="13" spans="2:12" ht="15" customHeight="1" x14ac:dyDescent="0.25">
      <c r="B13" s="78" t="s">
        <v>27</v>
      </c>
      <c r="C13" s="79"/>
      <c r="D13" s="33">
        <v>0.9</v>
      </c>
      <c r="E13" s="77"/>
      <c r="F13" s="77"/>
      <c r="G13" s="77"/>
      <c r="H13" s="77"/>
      <c r="I13" s="77"/>
      <c r="J13" s="77"/>
      <c r="K13" s="77"/>
      <c r="L13" s="77"/>
    </row>
    <row r="14" spans="2:12" ht="15" customHeight="1" x14ac:dyDescent="0.25">
      <c r="B14" s="17"/>
      <c r="C14" s="71" t="s">
        <v>28</v>
      </c>
      <c r="D14" s="72"/>
      <c r="E14" s="72"/>
      <c r="F14" s="72"/>
      <c r="G14" s="72"/>
      <c r="H14" s="73"/>
      <c r="I14" s="69" t="s">
        <v>29</v>
      </c>
      <c r="J14" s="69" t="s">
        <v>30</v>
      </c>
      <c r="K14" s="69" t="s">
        <v>31</v>
      </c>
      <c r="L14" s="69" t="s">
        <v>32</v>
      </c>
    </row>
    <row r="15" spans="2:12" x14ac:dyDescent="0.25">
      <c r="B15" s="17" t="s">
        <v>33</v>
      </c>
      <c r="C15" s="17" t="str">
        <f>+E3</f>
        <v>CMS</v>
      </c>
      <c r="D15" s="17" t="str">
        <f t="shared" ref="D15:H15" si="0">+F3</f>
        <v>CMP</v>
      </c>
      <c r="E15" s="17" t="str">
        <f t="shared" si="0"/>
        <v>JRY</v>
      </c>
      <c r="F15" s="17" t="str">
        <f t="shared" si="0"/>
        <v>STR</v>
      </c>
      <c r="G15" s="17" t="str">
        <f t="shared" si="0"/>
        <v>BCC</v>
      </c>
      <c r="H15" s="17" t="str">
        <f t="shared" si="0"/>
        <v>CMH</v>
      </c>
      <c r="I15" s="70"/>
      <c r="J15" s="70"/>
      <c r="K15" s="70"/>
      <c r="L15" s="70"/>
    </row>
    <row r="16" spans="2:12" x14ac:dyDescent="0.25">
      <c r="B16" s="17" t="s">
        <v>5</v>
      </c>
      <c r="C16" s="34">
        <f>+E$4*E5</f>
        <v>120</v>
      </c>
      <c r="D16" s="34">
        <f t="shared" ref="D16:H20" si="1">+F$4*F5</f>
        <v>200</v>
      </c>
      <c r="E16" s="34">
        <f t="shared" si="1"/>
        <v>260</v>
      </c>
      <c r="F16" s="34">
        <f t="shared" si="1"/>
        <v>270</v>
      </c>
      <c r="G16" s="34">
        <f t="shared" si="1"/>
        <v>150</v>
      </c>
      <c r="H16" s="34">
        <f>+J$4*J5</f>
        <v>244.99999999999997</v>
      </c>
      <c r="I16" s="35">
        <f>+SUM(C16:H16)</f>
        <v>1245</v>
      </c>
      <c r="J16" s="36">
        <f>+I16/($D$12*$D$13)</f>
        <v>0.96064814814814814</v>
      </c>
      <c r="K16" s="37">
        <f>+ROUNDUP(J16,0)</f>
        <v>1</v>
      </c>
      <c r="L16" s="38">
        <f>+IF(K16,J16/K16,"")</f>
        <v>0.96064814814814814</v>
      </c>
    </row>
    <row r="17" spans="2:12" x14ac:dyDescent="0.25">
      <c r="B17" s="17" t="s">
        <v>6</v>
      </c>
      <c r="C17" s="34">
        <f t="shared" ref="C17:C20" si="2">+E$4*E6</f>
        <v>3600</v>
      </c>
      <c r="D17" s="34">
        <f t="shared" si="1"/>
        <v>1500</v>
      </c>
      <c r="E17" s="34">
        <f t="shared" si="1"/>
        <v>1000</v>
      </c>
      <c r="F17" s="34">
        <f t="shared" si="1"/>
        <v>1215</v>
      </c>
      <c r="G17" s="34">
        <f t="shared" si="1"/>
        <v>2400</v>
      </c>
      <c r="H17" s="34">
        <f>+J$4*J6</f>
        <v>1750</v>
      </c>
      <c r="I17" s="35">
        <f t="shared" ref="I17:I19" si="3">+SUM(C17:H17)</f>
        <v>11465</v>
      </c>
      <c r="J17" s="36">
        <f t="shared" ref="J17:J20" si="4">+I17/($D$12*$D$13)</f>
        <v>8.846450617283951</v>
      </c>
      <c r="K17" s="37">
        <f t="shared" ref="K17:K20" si="5">+ROUNDUP(J17,0)</f>
        <v>9</v>
      </c>
      <c r="L17" s="38">
        <f t="shared" ref="L17:L20" si="6">+IF(K17,J17/K17,"")</f>
        <v>0.98293895747599458</v>
      </c>
    </row>
    <row r="18" spans="2:12" x14ac:dyDescent="0.25">
      <c r="B18" s="17" t="s">
        <v>7</v>
      </c>
      <c r="C18" s="34">
        <f t="shared" si="2"/>
        <v>1360</v>
      </c>
      <c r="D18" s="34">
        <f t="shared" si="1"/>
        <v>0</v>
      </c>
      <c r="E18" s="34">
        <f t="shared" si="1"/>
        <v>1200</v>
      </c>
      <c r="F18" s="34">
        <f t="shared" si="1"/>
        <v>0</v>
      </c>
      <c r="G18" s="34">
        <f t="shared" si="1"/>
        <v>0</v>
      </c>
      <c r="H18" s="34">
        <f t="shared" si="1"/>
        <v>0</v>
      </c>
      <c r="I18" s="35">
        <f t="shared" si="3"/>
        <v>2560</v>
      </c>
      <c r="J18" s="36">
        <f t="shared" si="4"/>
        <v>1.9753086419753085</v>
      </c>
      <c r="K18" s="37">
        <f t="shared" si="5"/>
        <v>2</v>
      </c>
      <c r="L18" s="38">
        <f t="shared" si="6"/>
        <v>0.98765432098765427</v>
      </c>
    </row>
    <row r="19" spans="2:12" x14ac:dyDescent="0.25">
      <c r="B19" s="17" t="s">
        <v>8</v>
      </c>
      <c r="C19" s="34">
        <f t="shared" si="2"/>
        <v>0</v>
      </c>
      <c r="D19" s="34">
        <f t="shared" si="1"/>
        <v>2000</v>
      </c>
      <c r="E19" s="34">
        <f t="shared" si="1"/>
        <v>0</v>
      </c>
      <c r="F19" s="34">
        <f t="shared" si="1"/>
        <v>2925</v>
      </c>
      <c r="G19" s="34">
        <f t="shared" si="1"/>
        <v>2700</v>
      </c>
      <c r="H19" s="34">
        <f t="shared" si="1"/>
        <v>0</v>
      </c>
      <c r="I19" s="35">
        <f t="shared" si="3"/>
        <v>7625</v>
      </c>
      <c r="J19" s="36">
        <f t="shared" si="4"/>
        <v>5.8834876543209873</v>
      </c>
      <c r="K19" s="37">
        <f t="shared" si="5"/>
        <v>6</v>
      </c>
      <c r="L19" s="38">
        <f t="shared" si="6"/>
        <v>0.98058127572016451</v>
      </c>
    </row>
    <row r="20" spans="2:12" x14ac:dyDescent="0.25">
      <c r="B20" s="17" t="s">
        <v>9</v>
      </c>
      <c r="C20" s="34">
        <f t="shared" si="2"/>
        <v>0</v>
      </c>
      <c r="D20" s="34">
        <f t="shared" si="1"/>
        <v>1250</v>
      </c>
      <c r="E20" s="34">
        <f t="shared" si="1"/>
        <v>1120</v>
      </c>
      <c r="F20" s="34">
        <f t="shared" si="1"/>
        <v>0</v>
      </c>
      <c r="G20" s="34">
        <f t="shared" si="1"/>
        <v>600</v>
      </c>
      <c r="H20" s="34">
        <f t="shared" si="1"/>
        <v>840</v>
      </c>
      <c r="I20" s="35">
        <f>+SUM(C20:H20)</f>
        <v>3810</v>
      </c>
      <c r="J20" s="36">
        <f t="shared" si="4"/>
        <v>2.9398148148148149</v>
      </c>
      <c r="K20" s="37">
        <f t="shared" si="5"/>
        <v>3</v>
      </c>
      <c r="L20" s="38">
        <f t="shared" si="6"/>
        <v>0.97993827160493829</v>
      </c>
    </row>
    <row r="23" spans="2:12" ht="40.5" x14ac:dyDescent="0.25">
      <c r="C23" s="17" t="s">
        <v>33</v>
      </c>
      <c r="D23" s="17" t="s">
        <v>34</v>
      </c>
      <c r="E23" s="17" t="s">
        <v>35</v>
      </c>
      <c r="F23" s="17" t="s">
        <v>36</v>
      </c>
    </row>
    <row r="24" spans="2:12" x14ac:dyDescent="0.25">
      <c r="C24" s="17" t="s">
        <v>5</v>
      </c>
      <c r="D24" s="39">
        <v>1</v>
      </c>
      <c r="E24" s="39">
        <v>1</v>
      </c>
      <c r="F24" s="39">
        <f>+D24-E24</f>
        <v>0</v>
      </c>
    </row>
    <row r="25" spans="2:12" x14ac:dyDescent="0.25">
      <c r="C25" s="17" t="s">
        <v>6</v>
      </c>
      <c r="D25" s="39">
        <v>9</v>
      </c>
      <c r="E25" s="39">
        <v>10</v>
      </c>
      <c r="F25" s="40">
        <f t="shared" ref="F25:F28" si="7">+D25-E25</f>
        <v>-1</v>
      </c>
    </row>
    <row r="26" spans="2:12" x14ac:dyDescent="0.25">
      <c r="C26" s="17" t="s">
        <v>7</v>
      </c>
      <c r="D26" s="39">
        <v>2</v>
      </c>
      <c r="E26" s="39">
        <v>3</v>
      </c>
      <c r="F26" s="40">
        <f t="shared" si="7"/>
        <v>-1</v>
      </c>
    </row>
    <row r="27" spans="2:12" x14ac:dyDescent="0.25">
      <c r="C27" s="17" t="s">
        <v>8</v>
      </c>
      <c r="D27" s="39">
        <v>6</v>
      </c>
      <c r="E27" s="39">
        <v>6</v>
      </c>
      <c r="F27" s="41">
        <f t="shared" si="7"/>
        <v>0</v>
      </c>
    </row>
    <row r="28" spans="2:12" x14ac:dyDescent="0.25">
      <c r="C28" s="17" t="s">
        <v>9</v>
      </c>
      <c r="D28" s="39">
        <v>3</v>
      </c>
      <c r="E28" s="39">
        <v>2</v>
      </c>
      <c r="F28" s="40">
        <f t="shared" si="7"/>
        <v>1</v>
      </c>
    </row>
  </sheetData>
  <mergeCells count="11">
    <mergeCell ref="D2:I2"/>
    <mergeCell ref="C5:C9"/>
    <mergeCell ref="B11:L11"/>
    <mergeCell ref="E12:L13"/>
    <mergeCell ref="B13:C13"/>
    <mergeCell ref="B12:C12"/>
    <mergeCell ref="L14:L15"/>
    <mergeCell ref="K14:K15"/>
    <mergeCell ref="J14:J15"/>
    <mergeCell ref="I14:I15"/>
    <mergeCell ref="C14:H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C8338-3B37-4ACE-9EE5-D65A1093390A}">
  <dimension ref="B2:L14"/>
  <sheetViews>
    <sheetView workbookViewId="0">
      <selection activeCell="L11" sqref="L11"/>
    </sheetView>
  </sheetViews>
  <sheetFormatPr baseColWidth="10" defaultRowHeight="15" x14ac:dyDescent="0.25"/>
  <sheetData>
    <row r="2" spans="2:12" x14ac:dyDescent="0.25">
      <c r="B2" s="76" t="s">
        <v>37</v>
      </c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2:12" ht="17.25" x14ac:dyDescent="0.25">
      <c r="B3" s="17" t="s">
        <v>33</v>
      </c>
      <c r="C3" s="17" t="s">
        <v>38</v>
      </c>
      <c r="D3" s="17" t="s">
        <v>39</v>
      </c>
      <c r="E3" s="17" t="s">
        <v>40</v>
      </c>
      <c r="F3" s="17" t="s">
        <v>41</v>
      </c>
      <c r="G3" s="17" t="s">
        <v>42</v>
      </c>
      <c r="H3" s="17" t="s">
        <v>31</v>
      </c>
      <c r="I3" s="17" t="s">
        <v>43</v>
      </c>
      <c r="J3" s="17" t="s">
        <v>44</v>
      </c>
      <c r="K3" s="17" t="s">
        <v>45</v>
      </c>
      <c r="L3" s="17" t="s">
        <v>46</v>
      </c>
    </row>
    <row r="4" spans="2:12" x14ac:dyDescent="0.25">
      <c r="B4" s="17" t="s">
        <v>5</v>
      </c>
      <c r="C4" s="32">
        <v>3</v>
      </c>
      <c r="D4" s="42">
        <v>5.3</v>
      </c>
      <c r="E4" s="42">
        <v>2.2999999999999998</v>
      </c>
      <c r="F4" s="42">
        <v>1.5</v>
      </c>
      <c r="G4" s="32">
        <f>+D4*E4</f>
        <v>12.19</v>
      </c>
      <c r="H4" s="32">
        <v>1</v>
      </c>
      <c r="I4" s="32">
        <f>+G4*H4</f>
        <v>12.19</v>
      </c>
      <c r="J4" s="32">
        <f>F4/(2*1.7)</f>
        <v>0.44117647058823528</v>
      </c>
      <c r="K4" s="32">
        <f>+(G4+I4)*J4</f>
        <v>10.755882352941176</v>
      </c>
      <c r="L4" s="32">
        <f>+(G4+I4+K4)*C4</f>
        <v>105.40764705882353</v>
      </c>
    </row>
    <row r="5" spans="2:12" x14ac:dyDescent="0.25">
      <c r="B5" s="17" t="s">
        <v>6</v>
      </c>
      <c r="C5" s="32">
        <v>1</v>
      </c>
      <c r="D5" s="42">
        <v>1.1000000000000001</v>
      </c>
      <c r="E5" s="42">
        <v>0.42</v>
      </c>
      <c r="F5" s="42">
        <v>0.73</v>
      </c>
      <c r="G5" s="32">
        <f>+D5*E5</f>
        <v>0.46200000000000002</v>
      </c>
      <c r="H5" s="32">
        <v>9</v>
      </c>
      <c r="I5" s="32">
        <f>+G5*H5</f>
        <v>4.1580000000000004</v>
      </c>
      <c r="J5" s="32">
        <f>F5/(2*1.7)</f>
        <v>0.21470588235294116</v>
      </c>
      <c r="K5" s="32">
        <f>+(G5+I5)*J5</f>
        <v>0.99194117647058822</v>
      </c>
      <c r="L5" s="32">
        <f>+(G5+I5+K5)*C5</f>
        <v>5.6119411764705882</v>
      </c>
    </row>
    <row r="6" spans="2:12" x14ac:dyDescent="0.25">
      <c r="B6" s="17" t="s">
        <v>7</v>
      </c>
      <c r="C6" s="32">
        <v>1</v>
      </c>
      <c r="D6" s="42">
        <v>2.5</v>
      </c>
      <c r="E6" s="42">
        <v>1.6</v>
      </c>
      <c r="F6" s="42">
        <v>1.6</v>
      </c>
      <c r="G6" s="32">
        <f>+D6*E6</f>
        <v>4</v>
      </c>
      <c r="H6" s="32">
        <v>2</v>
      </c>
      <c r="I6" s="32">
        <f>+G6*H6</f>
        <v>8</v>
      </c>
      <c r="J6" s="32">
        <f>F6/(2*1.7)</f>
        <v>0.4705882352941177</v>
      </c>
      <c r="K6" s="32">
        <f>+(G6+I6)*J6</f>
        <v>5.6470588235294121</v>
      </c>
      <c r="L6" s="32">
        <f t="shared" ref="L6:L8" si="0">+(G6+I6+K6)*C6</f>
        <v>17.647058823529413</v>
      </c>
    </row>
    <row r="7" spans="2:12" x14ac:dyDescent="0.25">
      <c r="B7" s="17" t="s">
        <v>8</v>
      </c>
      <c r="C7" s="32">
        <v>1</v>
      </c>
      <c r="D7" s="42">
        <v>0.8</v>
      </c>
      <c r="E7" s="42">
        <v>0.8</v>
      </c>
      <c r="F7" s="42">
        <v>1</v>
      </c>
      <c r="G7" s="32">
        <f>+D7*E7</f>
        <v>0.64000000000000012</v>
      </c>
      <c r="H7" s="32">
        <v>6</v>
      </c>
      <c r="I7" s="32">
        <f>+G7*H7</f>
        <v>3.8400000000000007</v>
      </c>
      <c r="J7" s="32">
        <f>F7/(2*1.7)</f>
        <v>0.29411764705882354</v>
      </c>
      <c r="K7" s="32">
        <f>+(G7+I7)*J7</f>
        <v>1.3176470588235296</v>
      </c>
      <c r="L7" s="32">
        <f t="shared" si="0"/>
        <v>5.7976470588235305</v>
      </c>
    </row>
    <row r="8" spans="2:12" x14ac:dyDescent="0.25">
      <c r="B8" s="17" t="s">
        <v>9</v>
      </c>
      <c r="C8" s="32">
        <v>1</v>
      </c>
      <c r="D8" s="42">
        <v>1.2</v>
      </c>
      <c r="E8" s="42">
        <v>1.2</v>
      </c>
      <c r="F8" s="42">
        <v>1.3</v>
      </c>
      <c r="G8" s="32">
        <f>+D8*E8</f>
        <v>1.44</v>
      </c>
      <c r="H8" s="32">
        <v>3</v>
      </c>
      <c r="I8" s="32">
        <f>+G8*H8</f>
        <v>4.32</v>
      </c>
      <c r="J8" s="32">
        <f>F8/(2*1.7)</f>
        <v>0.38235294117647062</v>
      </c>
      <c r="K8" s="32">
        <f>+(G8+I8)*J8</f>
        <v>2.2023529411764708</v>
      </c>
      <c r="L8" s="32">
        <f t="shared" si="0"/>
        <v>7.9623529411764711</v>
      </c>
    </row>
    <row r="9" spans="2:12" x14ac:dyDescent="0.25">
      <c r="G9" s="82" t="s">
        <v>47</v>
      </c>
      <c r="H9" s="82"/>
      <c r="I9" s="82"/>
      <c r="J9" s="82"/>
      <c r="K9" s="82"/>
      <c r="L9" s="43">
        <f>+SUM(L4:L8)</f>
        <v>142.42664705882356</v>
      </c>
    </row>
    <row r="10" spans="2:12" ht="25.5" x14ac:dyDescent="0.25">
      <c r="B10" s="44" t="s">
        <v>48</v>
      </c>
      <c r="C10" s="44">
        <v>1.7</v>
      </c>
      <c r="G10" s="82" t="s">
        <v>49</v>
      </c>
      <c r="H10" s="82"/>
      <c r="I10" s="82"/>
      <c r="J10" s="82"/>
      <c r="K10" s="82"/>
      <c r="L10" s="45">
        <f>+(17*22)-(3*3)-(3*3)-(2*5)-(2*5)</f>
        <v>336</v>
      </c>
    </row>
    <row r="11" spans="2:12" x14ac:dyDescent="0.25">
      <c r="G11" s="82" t="s">
        <v>50</v>
      </c>
      <c r="H11" s="82"/>
      <c r="I11" s="82"/>
      <c r="J11" s="82"/>
      <c r="K11" s="82"/>
      <c r="L11" s="46">
        <f>+L9/L10</f>
        <v>0.42388883053221299</v>
      </c>
    </row>
    <row r="14" spans="2:12" x14ac:dyDescent="0.25">
      <c r="E14" s="49"/>
      <c r="F14" s="49"/>
      <c r="G14" s="49"/>
    </row>
  </sheetData>
  <mergeCells count="4">
    <mergeCell ref="B2:L2"/>
    <mergeCell ref="G9:K9"/>
    <mergeCell ref="G10:K10"/>
    <mergeCell ref="G11:K11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0621A-AFCD-49C8-9F5B-2BB951330941}">
  <dimension ref="A1:I29"/>
  <sheetViews>
    <sheetView topLeftCell="A27" zoomScale="90" zoomScaleNormal="90" workbookViewId="0">
      <selection activeCell="B9" sqref="B9"/>
    </sheetView>
  </sheetViews>
  <sheetFormatPr baseColWidth="10" defaultRowHeight="15" x14ac:dyDescent="0.25"/>
  <cols>
    <col min="1" max="1" width="12.140625" customWidth="1"/>
    <col min="2" max="2" width="11.42578125" bestFit="1" customWidth="1"/>
    <col min="3" max="3" width="25.5703125" bestFit="1" customWidth="1"/>
    <col min="4" max="4" width="23.140625" bestFit="1" customWidth="1"/>
    <col min="5" max="5" width="17.5703125" bestFit="1" customWidth="1"/>
    <col min="6" max="6" width="25.140625" bestFit="1" customWidth="1"/>
    <col min="7" max="7" width="23" bestFit="1" customWidth="1"/>
    <col min="8" max="8" width="18.140625" bestFit="1" customWidth="1"/>
    <col min="9" max="9" width="20.140625" bestFit="1" customWidth="1"/>
  </cols>
  <sheetData>
    <row r="1" spans="1:9" ht="21" x14ac:dyDescent="0.35">
      <c r="A1" s="83" t="s">
        <v>65</v>
      </c>
      <c r="B1" s="84"/>
      <c r="C1" s="84"/>
      <c r="D1" s="84"/>
      <c r="E1" s="84"/>
      <c r="F1" s="84"/>
      <c r="G1" s="84"/>
      <c r="H1" s="84"/>
      <c r="I1" s="85"/>
    </row>
    <row r="2" spans="1:9" ht="15.75" x14ac:dyDescent="0.25">
      <c r="A2" s="51" t="s">
        <v>64</v>
      </c>
      <c r="B2" s="51" t="s">
        <v>38</v>
      </c>
      <c r="C2" s="51" t="s">
        <v>63</v>
      </c>
      <c r="D2" s="51" t="s">
        <v>62</v>
      </c>
      <c r="E2" s="51" t="s">
        <v>61</v>
      </c>
      <c r="F2" s="51" t="s">
        <v>60</v>
      </c>
      <c r="G2" s="51" t="s">
        <v>59</v>
      </c>
      <c r="H2" s="51" t="s">
        <v>58</v>
      </c>
      <c r="I2" s="51" t="s">
        <v>57</v>
      </c>
    </row>
    <row r="3" spans="1:9" x14ac:dyDescent="0.25">
      <c r="A3" s="50" t="s">
        <v>51</v>
      </c>
      <c r="B3" s="50">
        <v>800</v>
      </c>
      <c r="C3" s="50">
        <v>1549192.1</v>
      </c>
      <c r="D3" s="50">
        <v>1936.49</v>
      </c>
      <c r="E3" s="50">
        <v>150</v>
      </c>
      <c r="F3" s="50" t="s">
        <v>5</v>
      </c>
      <c r="G3" s="50">
        <v>12.91</v>
      </c>
      <c r="H3" s="50">
        <v>10327.950000000001</v>
      </c>
      <c r="I3" s="50" t="s">
        <v>4</v>
      </c>
    </row>
    <row r="4" spans="1:9" x14ac:dyDescent="0.25">
      <c r="A4" s="50" t="s">
        <v>51</v>
      </c>
      <c r="B4" s="50">
        <v>800</v>
      </c>
      <c r="C4" s="50">
        <v>723591.04</v>
      </c>
      <c r="D4" s="50">
        <v>904.49</v>
      </c>
      <c r="E4" s="50">
        <v>150</v>
      </c>
      <c r="F4" s="50" t="s">
        <v>6</v>
      </c>
      <c r="G4" s="50">
        <v>6.03</v>
      </c>
      <c r="H4" s="50">
        <v>4823.9399999999996</v>
      </c>
      <c r="I4" s="50" t="s">
        <v>5</v>
      </c>
    </row>
    <row r="5" spans="1:9" x14ac:dyDescent="0.25">
      <c r="A5" s="50" t="s">
        <v>51</v>
      </c>
      <c r="B5" s="50">
        <v>800</v>
      </c>
      <c r="C5" s="50">
        <v>1245285.51</v>
      </c>
      <c r="D5" s="50">
        <v>1556.61</v>
      </c>
      <c r="E5" s="50">
        <v>150</v>
      </c>
      <c r="F5" s="50" t="s">
        <v>7</v>
      </c>
      <c r="G5" s="50">
        <v>10.38</v>
      </c>
      <c r="H5" s="50">
        <v>8301.9</v>
      </c>
      <c r="I5" s="50" t="s">
        <v>6</v>
      </c>
    </row>
    <row r="6" spans="1:9" x14ac:dyDescent="0.25">
      <c r="A6" s="50" t="s">
        <v>51</v>
      </c>
      <c r="B6" s="50">
        <v>800</v>
      </c>
      <c r="C6" s="50">
        <v>1657635.71</v>
      </c>
      <c r="D6" s="50">
        <v>2072.04</v>
      </c>
      <c r="E6" s="50">
        <v>150</v>
      </c>
      <c r="F6" s="50" t="s">
        <v>10</v>
      </c>
      <c r="G6" s="50">
        <v>13.81</v>
      </c>
      <c r="H6" s="50">
        <v>11050.9</v>
      </c>
      <c r="I6" s="50" t="s">
        <v>7</v>
      </c>
    </row>
    <row r="7" spans="1:9" x14ac:dyDescent="0.25">
      <c r="A7" s="50" t="s">
        <v>52</v>
      </c>
      <c r="B7" s="50">
        <v>500</v>
      </c>
      <c r="C7" s="50">
        <v>1032794.73</v>
      </c>
      <c r="D7" s="50">
        <v>2065.59</v>
      </c>
      <c r="E7" s="50">
        <v>160</v>
      </c>
      <c r="F7" s="50" t="s">
        <v>5</v>
      </c>
      <c r="G7" s="50">
        <v>12.91</v>
      </c>
      <c r="H7" s="50">
        <v>6454.97</v>
      </c>
      <c r="I7" s="50" t="s">
        <v>4</v>
      </c>
    </row>
    <row r="8" spans="1:9" x14ac:dyDescent="0.25">
      <c r="A8" s="50" t="s">
        <v>52</v>
      </c>
      <c r="B8" s="50">
        <v>500</v>
      </c>
      <c r="C8" s="50">
        <v>482394.03</v>
      </c>
      <c r="D8" s="50">
        <v>964.79</v>
      </c>
      <c r="E8" s="50">
        <v>160</v>
      </c>
      <c r="F8" s="50" t="s">
        <v>6</v>
      </c>
      <c r="G8" s="50">
        <v>6.03</v>
      </c>
      <c r="H8" s="50">
        <v>3014.96</v>
      </c>
      <c r="I8" s="50" t="s">
        <v>5</v>
      </c>
    </row>
    <row r="9" spans="1:9" x14ac:dyDescent="0.25">
      <c r="A9" s="50" t="s">
        <v>52</v>
      </c>
      <c r="B9" s="50">
        <v>500</v>
      </c>
      <c r="C9" s="50">
        <v>650562.82999999996</v>
      </c>
      <c r="D9" s="50">
        <v>1301.1300000000001</v>
      </c>
      <c r="E9" s="50">
        <v>160</v>
      </c>
      <c r="F9" s="50" t="s">
        <v>8</v>
      </c>
      <c r="G9" s="50">
        <v>8.1300000000000008</v>
      </c>
      <c r="H9" s="50">
        <v>4066.02</v>
      </c>
      <c r="I9" s="50" t="s">
        <v>6</v>
      </c>
    </row>
    <row r="10" spans="1:9" x14ac:dyDescent="0.25">
      <c r="A10" s="50" t="s">
        <v>52</v>
      </c>
      <c r="B10" s="50">
        <v>500</v>
      </c>
      <c r="C10" s="50">
        <v>440000</v>
      </c>
      <c r="D10" s="50">
        <v>880</v>
      </c>
      <c r="E10" s="50">
        <v>160</v>
      </c>
      <c r="F10" s="50" t="s">
        <v>9</v>
      </c>
      <c r="G10" s="50">
        <v>5.5</v>
      </c>
      <c r="H10" s="50">
        <v>2750</v>
      </c>
      <c r="I10" s="50" t="s">
        <v>8</v>
      </c>
    </row>
    <row r="11" spans="1:9" x14ac:dyDescent="0.25">
      <c r="A11" s="50" t="s">
        <v>52</v>
      </c>
      <c r="B11" s="50">
        <v>500</v>
      </c>
      <c r="C11" s="50">
        <v>663751.28</v>
      </c>
      <c r="D11" s="50">
        <v>1327.5</v>
      </c>
      <c r="E11" s="50">
        <v>160</v>
      </c>
      <c r="F11" s="50" t="s">
        <v>10</v>
      </c>
      <c r="G11" s="50">
        <v>8.3000000000000007</v>
      </c>
      <c r="H11" s="50">
        <v>4148.45</v>
      </c>
      <c r="I11" s="50" t="s">
        <v>9</v>
      </c>
    </row>
    <row r="12" spans="1:9" x14ac:dyDescent="0.25">
      <c r="A12" s="50" t="s">
        <v>53</v>
      </c>
      <c r="B12" s="50">
        <v>400</v>
      </c>
      <c r="C12" s="50">
        <v>877875.52</v>
      </c>
      <c r="D12" s="50">
        <v>2194.69</v>
      </c>
      <c r="E12" s="50">
        <v>170</v>
      </c>
      <c r="F12" s="50" t="s">
        <v>5</v>
      </c>
      <c r="G12" s="50">
        <v>12.91</v>
      </c>
      <c r="H12" s="50">
        <v>5163.97</v>
      </c>
      <c r="I12" s="50" t="s">
        <v>4</v>
      </c>
    </row>
    <row r="13" spans="1:9" x14ac:dyDescent="0.25">
      <c r="A13" s="50" t="s">
        <v>53</v>
      </c>
      <c r="B13" s="50">
        <v>400</v>
      </c>
      <c r="C13" s="50">
        <v>410034.93</v>
      </c>
      <c r="D13" s="50">
        <v>1025.0899999999999</v>
      </c>
      <c r="E13" s="50">
        <v>170</v>
      </c>
      <c r="F13" s="50" t="s">
        <v>6</v>
      </c>
      <c r="G13" s="50">
        <v>6.03</v>
      </c>
      <c r="H13" s="50">
        <v>2411.9699999999998</v>
      </c>
      <c r="I13" s="50" t="s">
        <v>5</v>
      </c>
    </row>
    <row r="14" spans="1:9" x14ac:dyDescent="0.25">
      <c r="A14" s="50" t="s">
        <v>53</v>
      </c>
      <c r="B14" s="50">
        <v>400</v>
      </c>
      <c r="C14" s="50">
        <v>705661.79</v>
      </c>
      <c r="D14" s="50">
        <v>1764.15</v>
      </c>
      <c r="E14" s="50">
        <v>170</v>
      </c>
      <c r="F14" s="50" t="s">
        <v>7</v>
      </c>
      <c r="G14" s="50">
        <v>10.38</v>
      </c>
      <c r="H14" s="50">
        <v>4150.95</v>
      </c>
      <c r="I14" s="50" t="s">
        <v>6</v>
      </c>
    </row>
    <row r="15" spans="1:9" x14ac:dyDescent="0.25">
      <c r="A15" s="50" t="s">
        <v>53</v>
      </c>
      <c r="B15" s="50">
        <v>400</v>
      </c>
      <c r="C15" s="50">
        <v>462849.78</v>
      </c>
      <c r="D15" s="50">
        <v>1157.1199999999999</v>
      </c>
      <c r="E15" s="50">
        <v>170</v>
      </c>
      <c r="F15" s="50" t="s">
        <v>9</v>
      </c>
      <c r="G15" s="50">
        <v>6.81</v>
      </c>
      <c r="H15" s="50">
        <v>2722.65</v>
      </c>
      <c r="I15" s="50" t="s">
        <v>7</v>
      </c>
    </row>
    <row r="16" spans="1:9" x14ac:dyDescent="0.25">
      <c r="A16" s="50" t="s">
        <v>53</v>
      </c>
      <c r="B16" s="50">
        <v>400</v>
      </c>
      <c r="C16" s="50">
        <v>564188.59</v>
      </c>
      <c r="D16" s="50">
        <v>1410.47</v>
      </c>
      <c r="E16" s="50">
        <v>170</v>
      </c>
      <c r="F16" s="50" t="s">
        <v>10</v>
      </c>
      <c r="G16" s="50">
        <v>8.3000000000000007</v>
      </c>
      <c r="H16" s="50">
        <v>3318.76</v>
      </c>
      <c r="I16" s="50" t="s">
        <v>9</v>
      </c>
    </row>
    <row r="17" spans="1:9" x14ac:dyDescent="0.25">
      <c r="A17" s="50" t="s">
        <v>54</v>
      </c>
      <c r="B17" s="50">
        <v>450</v>
      </c>
      <c r="C17" s="50">
        <v>900467.91</v>
      </c>
      <c r="D17" s="50">
        <v>2001.04</v>
      </c>
      <c r="E17" s="50">
        <v>155</v>
      </c>
      <c r="F17" s="50" t="s">
        <v>5</v>
      </c>
      <c r="G17" s="50">
        <v>12.91</v>
      </c>
      <c r="H17" s="50">
        <v>5809.47</v>
      </c>
      <c r="I17" s="50" t="s">
        <v>4</v>
      </c>
    </row>
    <row r="18" spans="1:9" x14ac:dyDescent="0.25">
      <c r="A18" s="50" t="s">
        <v>54</v>
      </c>
      <c r="B18" s="50">
        <v>450</v>
      </c>
      <c r="C18" s="50">
        <v>420587.29</v>
      </c>
      <c r="D18" s="50">
        <v>934.64</v>
      </c>
      <c r="E18" s="50">
        <v>155</v>
      </c>
      <c r="F18" s="50" t="s">
        <v>6</v>
      </c>
      <c r="G18" s="50">
        <v>6.03</v>
      </c>
      <c r="H18" s="50">
        <v>2713.47</v>
      </c>
      <c r="I18" s="50" t="s">
        <v>5</v>
      </c>
    </row>
    <row r="19" spans="1:9" x14ac:dyDescent="0.25">
      <c r="A19" s="50" t="s">
        <v>54</v>
      </c>
      <c r="B19" s="50">
        <v>450</v>
      </c>
      <c r="C19" s="50">
        <v>567209.47</v>
      </c>
      <c r="D19" s="50">
        <v>1260.47</v>
      </c>
      <c r="E19" s="50">
        <v>155</v>
      </c>
      <c r="F19" s="50" t="s">
        <v>8</v>
      </c>
      <c r="G19" s="50">
        <v>8.1300000000000008</v>
      </c>
      <c r="H19" s="50">
        <v>3659.42</v>
      </c>
      <c r="I19" s="50" t="s">
        <v>6</v>
      </c>
    </row>
    <row r="20" spans="1:9" x14ac:dyDescent="0.25">
      <c r="A20" s="50" t="s">
        <v>54</v>
      </c>
      <c r="B20" s="50">
        <v>450</v>
      </c>
      <c r="C20" s="50">
        <v>679353.54</v>
      </c>
      <c r="D20" s="50">
        <v>1509.67</v>
      </c>
      <c r="E20" s="50">
        <v>155</v>
      </c>
      <c r="F20" s="50" t="s">
        <v>10</v>
      </c>
      <c r="G20" s="50">
        <v>9.74</v>
      </c>
      <c r="H20" s="50">
        <v>4382.93</v>
      </c>
      <c r="I20" s="50" t="s">
        <v>8</v>
      </c>
    </row>
    <row r="21" spans="1:9" x14ac:dyDescent="0.25">
      <c r="A21" s="50" t="s">
        <v>55</v>
      </c>
      <c r="B21" s="50">
        <v>600</v>
      </c>
      <c r="C21" s="50">
        <v>1278083.48</v>
      </c>
      <c r="D21" s="50">
        <v>2130.14</v>
      </c>
      <c r="E21" s="50">
        <v>165</v>
      </c>
      <c r="F21" s="50" t="s">
        <v>5</v>
      </c>
      <c r="G21" s="50">
        <v>12.91</v>
      </c>
      <c r="H21" s="50">
        <v>7745.96</v>
      </c>
      <c r="I21" s="50" t="s">
        <v>4</v>
      </c>
    </row>
    <row r="22" spans="1:9" x14ac:dyDescent="0.25">
      <c r="A22" s="50" t="s">
        <v>55</v>
      </c>
      <c r="B22" s="50">
        <v>600</v>
      </c>
      <c r="C22" s="50">
        <v>1320268.1000000001</v>
      </c>
      <c r="D22" s="50">
        <v>2200.4499999999998</v>
      </c>
      <c r="E22" s="50">
        <v>165</v>
      </c>
      <c r="F22" s="50" t="s">
        <v>8</v>
      </c>
      <c r="G22" s="50">
        <v>13.34</v>
      </c>
      <c r="H22" s="50">
        <v>8001.62</v>
      </c>
      <c r="I22" s="50" t="s">
        <v>5</v>
      </c>
    </row>
    <row r="23" spans="1:9" x14ac:dyDescent="0.25">
      <c r="A23" s="50" t="s">
        <v>55</v>
      </c>
      <c r="B23" s="50">
        <v>600</v>
      </c>
      <c r="C23" s="50">
        <v>805071.51</v>
      </c>
      <c r="D23" s="50">
        <v>1341.79</v>
      </c>
      <c r="E23" s="50">
        <v>165</v>
      </c>
      <c r="F23" s="50" t="s">
        <v>6</v>
      </c>
      <c r="G23" s="50">
        <v>8.1300000000000008</v>
      </c>
      <c r="H23" s="50">
        <v>4879.22</v>
      </c>
      <c r="I23" s="50" t="s">
        <v>8</v>
      </c>
    </row>
    <row r="24" spans="1:9" x14ac:dyDescent="0.25">
      <c r="A24" s="50" t="s">
        <v>55</v>
      </c>
      <c r="B24" s="50">
        <v>600</v>
      </c>
      <c r="C24" s="50">
        <v>910046.43</v>
      </c>
      <c r="D24" s="50">
        <v>1516.74</v>
      </c>
      <c r="E24" s="50">
        <v>165</v>
      </c>
      <c r="F24" s="50" t="s">
        <v>9</v>
      </c>
      <c r="G24" s="50">
        <v>9.19</v>
      </c>
      <c r="H24" s="50">
        <v>5515.43</v>
      </c>
      <c r="I24" s="50" t="s">
        <v>6</v>
      </c>
    </row>
    <row r="25" spans="1:9" x14ac:dyDescent="0.25">
      <c r="A25" s="50" t="s">
        <v>55</v>
      </c>
      <c r="B25" s="50">
        <v>600</v>
      </c>
      <c r="C25" s="50">
        <v>821392.21</v>
      </c>
      <c r="D25" s="50">
        <v>1368.99</v>
      </c>
      <c r="E25" s="50">
        <v>165</v>
      </c>
      <c r="F25" s="50" t="s">
        <v>10</v>
      </c>
      <c r="G25" s="50">
        <v>8.3000000000000007</v>
      </c>
      <c r="H25" s="50">
        <v>4978.13</v>
      </c>
      <c r="I25" s="50" t="s">
        <v>9</v>
      </c>
    </row>
    <row r="26" spans="1:9" x14ac:dyDescent="0.25">
      <c r="A26" s="50" t="s">
        <v>56</v>
      </c>
      <c r="B26" s="50">
        <v>700</v>
      </c>
      <c r="C26" s="50">
        <v>1174804.01</v>
      </c>
      <c r="D26" s="50">
        <v>1678.29</v>
      </c>
      <c r="E26" s="50">
        <v>130</v>
      </c>
      <c r="F26" s="50" t="s">
        <v>5</v>
      </c>
      <c r="G26" s="50">
        <v>12.91</v>
      </c>
      <c r="H26" s="50">
        <v>9036.9500000000007</v>
      </c>
      <c r="I26" s="50" t="s">
        <v>4</v>
      </c>
    </row>
    <row r="27" spans="1:9" x14ac:dyDescent="0.25">
      <c r="A27" s="50" t="s">
        <v>56</v>
      </c>
      <c r="B27" s="50">
        <v>700</v>
      </c>
      <c r="C27" s="50">
        <v>548723.21</v>
      </c>
      <c r="D27" s="50">
        <v>783.89</v>
      </c>
      <c r="E27" s="50">
        <v>130</v>
      </c>
      <c r="F27" s="50" t="s">
        <v>6</v>
      </c>
      <c r="G27" s="50">
        <v>6.03</v>
      </c>
      <c r="H27" s="50">
        <v>4220.95</v>
      </c>
      <c r="I27" s="50" t="s">
        <v>5</v>
      </c>
    </row>
    <row r="28" spans="1:9" x14ac:dyDescent="0.25">
      <c r="A28" s="50" t="s">
        <v>56</v>
      </c>
      <c r="B28" s="50">
        <v>700</v>
      </c>
      <c r="C28" s="50">
        <v>836507.32</v>
      </c>
      <c r="D28" s="50">
        <v>1195.01</v>
      </c>
      <c r="E28" s="50">
        <v>130</v>
      </c>
      <c r="F28" s="50" t="s">
        <v>9</v>
      </c>
      <c r="G28" s="50">
        <v>9.19</v>
      </c>
      <c r="H28" s="50">
        <v>6434.67</v>
      </c>
      <c r="I28" s="50" t="s">
        <v>6</v>
      </c>
    </row>
    <row r="29" spans="1:9" x14ac:dyDescent="0.25">
      <c r="A29" s="50" t="s">
        <v>56</v>
      </c>
      <c r="B29" s="50">
        <v>700</v>
      </c>
      <c r="C29" s="50">
        <v>755017.08</v>
      </c>
      <c r="D29" s="50">
        <v>1078.5999999999999</v>
      </c>
      <c r="E29" s="50">
        <v>130</v>
      </c>
      <c r="F29" s="50" t="s">
        <v>10</v>
      </c>
      <c r="G29" s="50">
        <v>8.3000000000000007</v>
      </c>
      <c r="H29" s="50">
        <v>5807.82</v>
      </c>
      <c r="I29" s="50" t="s">
        <v>9</v>
      </c>
    </row>
  </sheetData>
  <mergeCells count="1">
    <mergeCell ref="A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54E7A-B569-4F41-95CA-F867C6899211}">
  <dimension ref="A3:H38"/>
  <sheetViews>
    <sheetView topLeftCell="A29" workbookViewId="0">
      <selection activeCell="I13" sqref="I13"/>
    </sheetView>
  </sheetViews>
  <sheetFormatPr baseColWidth="10" defaultRowHeight="15" x14ac:dyDescent="0.25"/>
  <cols>
    <col min="1" max="1" width="32.85546875" bestFit="1" customWidth="1"/>
    <col min="2" max="2" width="22.85546875" bestFit="1" customWidth="1"/>
    <col min="3" max="4" width="11" bestFit="1" customWidth="1"/>
    <col min="5" max="5" width="10" bestFit="1" customWidth="1"/>
    <col min="6" max="7" width="11" bestFit="1" customWidth="1"/>
    <col min="8" max="8" width="12.5703125" bestFit="1" customWidth="1"/>
  </cols>
  <sheetData>
    <row r="3" spans="1:8" x14ac:dyDescent="0.25">
      <c r="A3" s="52" t="s">
        <v>69</v>
      </c>
      <c r="B3" s="52" t="s">
        <v>68</v>
      </c>
    </row>
    <row r="4" spans="1:8" x14ac:dyDescent="0.25">
      <c r="A4" s="52" t="s">
        <v>66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67</v>
      </c>
    </row>
    <row r="5" spans="1:8" x14ac:dyDescent="0.25">
      <c r="A5" s="53" t="s">
        <v>51</v>
      </c>
      <c r="B5">
        <v>1549192.1</v>
      </c>
      <c r="C5">
        <v>723591.04</v>
      </c>
      <c r="D5">
        <v>1245285.51</v>
      </c>
      <c r="G5">
        <v>1657635.71</v>
      </c>
      <c r="H5">
        <v>5175704.3600000003</v>
      </c>
    </row>
    <row r="6" spans="1:8" x14ac:dyDescent="0.25">
      <c r="A6" s="54" t="s">
        <v>4</v>
      </c>
      <c r="B6">
        <v>1549192.1</v>
      </c>
      <c r="H6">
        <v>1549192.1</v>
      </c>
    </row>
    <row r="7" spans="1:8" x14ac:dyDescent="0.25">
      <c r="A7" s="54" t="s">
        <v>5</v>
      </c>
      <c r="C7">
        <v>723591.04</v>
      </c>
      <c r="H7">
        <v>723591.04</v>
      </c>
    </row>
    <row r="8" spans="1:8" x14ac:dyDescent="0.25">
      <c r="A8" s="54" t="s">
        <v>6</v>
      </c>
      <c r="D8">
        <v>1245285.51</v>
      </c>
      <c r="H8">
        <v>1245285.51</v>
      </c>
    </row>
    <row r="9" spans="1:8" x14ac:dyDescent="0.25">
      <c r="A9" s="54" t="s">
        <v>7</v>
      </c>
      <c r="G9">
        <v>1657635.71</v>
      </c>
      <c r="H9">
        <v>1657635.71</v>
      </c>
    </row>
    <row r="10" spans="1:8" x14ac:dyDescent="0.25">
      <c r="A10" s="53" t="s">
        <v>52</v>
      </c>
      <c r="B10">
        <v>1032794.73</v>
      </c>
      <c r="C10">
        <v>482394.03</v>
      </c>
      <c r="E10">
        <v>650562.82999999996</v>
      </c>
      <c r="F10">
        <v>440000</v>
      </c>
      <c r="G10">
        <v>663751.28</v>
      </c>
      <c r="H10">
        <v>3269502.87</v>
      </c>
    </row>
    <row r="11" spans="1:8" x14ac:dyDescent="0.25">
      <c r="A11" s="54" t="s">
        <v>4</v>
      </c>
      <c r="B11">
        <v>1032794.73</v>
      </c>
      <c r="H11">
        <v>1032794.73</v>
      </c>
    </row>
    <row r="12" spans="1:8" x14ac:dyDescent="0.25">
      <c r="A12" s="54" t="s">
        <v>5</v>
      </c>
      <c r="C12">
        <v>482394.03</v>
      </c>
      <c r="H12">
        <v>482394.03</v>
      </c>
    </row>
    <row r="13" spans="1:8" x14ac:dyDescent="0.25">
      <c r="A13" s="54" t="s">
        <v>6</v>
      </c>
      <c r="E13">
        <v>650562.82999999996</v>
      </c>
      <c r="H13">
        <v>650562.82999999996</v>
      </c>
    </row>
    <row r="14" spans="1:8" x14ac:dyDescent="0.25">
      <c r="A14" s="54" t="s">
        <v>8</v>
      </c>
      <c r="F14">
        <v>440000</v>
      </c>
      <c r="H14">
        <v>440000</v>
      </c>
    </row>
    <row r="15" spans="1:8" x14ac:dyDescent="0.25">
      <c r="A15" s="54" t="s">
        <v>9</v>
      </c>
      <c r="G15">
        <v>663751.28</v>
      </c>
      <c r="H15">
        <v>663751.28</v>
      </c>
    </row>
    <row r="16" spans="1:8" x14ac:dyDescent="0.25">
      <c r="A16" s="53" t="s">
        <v>53</v>
      </c>
      <c r="B16">
        <v>877875.52</v>
      </c>
      <c r="C16">
        <v>410034.93</v>
      </c>
      <c r="D16">
        <v>705661.79</v>
      </c>
      <c r="F16">
        <v>462849.78</v>
      </c>
      <c r="G16">
        <v>564188.59</v>
      </c>
      <c r="H16">
        <v>3020610.61</v>
      </c>
    </row>
    <row r="17" spans="1:8" x14ac:dyDescent="0.25">
      <c r="A17" s="54" t="s">
        <v>4</v>
      </c>
      <c r="B17">
        <v>877875.52</v>
      </c>
      <c r="H17">
        <v>877875.52</v>
      </c>
    </row>
    <row r="18" spans="1:8" x14ac:dyDescent="0.25">
      <c r="A18" s="54" t="s">
        <v>5</v>
      </c>
      <c r="C18">
        <v>410034.93</v>
      </c>
      <c r="H18">
        <v>410034.93</v>
      </c>
    </row>
    <row r="19" spans="1:8" x14ac:dyDescent="0.25">
      <c r="A19" s="54" t="s">
        <v>6</v>
      </c>
      <c r="D19">
        <v>705661.79</v>
      </c>
      <c r="H19">
        <v>705661.79</v>
      </c>
    </row>
    <row r="20" spans="1:8" x14ac:dyDescent="0.25">
      <c r="A20" s="54" t="s">
        <v>7</v>
      </c>
      <c r="F20">
        <v>462849.78</v>
      </c>
      <c r="H20">
        <v>462849.78</v>
      </c>
    </row>
    <row r="21" spans="1:8" x14ac:dyDescent="0.25">
      <c r="A21" s="54" t="s">
        <v>9</v>
      </c>
      <c r="G21">
        <v>564188.59</v>
      </c>
      <c r="H21">
        <v>564188.59</v>
      </c>
    </row>
    <row r="22" spans="1:8" x14ac:dyDescent="0.25">
      <c r="A22" s="53" t="s">
        <v>54</v>
      </c>
      <c r="B22">
        <v>900467.91</v>
      </c>
      <c r="C22">
        <v>420587.29</v>
      </c>
      <c r="E22">
        <v>567209.47</v>
      </c>
      <c r="G22">
        <v>679353.54</v>
      </c>
      <c r="H22">
        <v>2567618.21</v>
      </c>
    </row>
    <row r="23" spans="1:8" x14ac:dyDescent="0.25">
      <c r="A23" s="54" t="s">
        <v>4</v>
      </c>
      <c r="B23">
        <v>900467.91</v>
      </c>
      <c r="H23">
        <v>900467.91</v>
      </c>
    </row>
    <row r="24" spans="1:8" x14ac:dyDescent="0.25">
      <c r="A24" s="54" t="s">
        <v>5</v>
      </c>
      <c r="C24">
        <v>420587.29</v>
      </c>
      <c r="H24">
        <v>420587.29</v>
      </c>
    </row>
    <row r="25" spans="1:8" x14ac:dyDescent="0.25">
      <c r="A25" s="54" t="s">
        <v>6</v>
      </c>
      <c r="E25">
        <v>567209.47</v>
      </c>
      <c r="H25">
        <v>567209.47</v>
      </c>
    </row>
    <row r="26" spans="1:8" x14ac:dyDescent="0.25">
      <c r="A26" s="54" t="s">
        <v>8</v>
      </c>
      <c r="G26">
        <v>679353.54</v>
      </c>
      <c r="H26">
        <v>679353.54</v>
      </c>
    </row>
    <row r="27" spans="1:8" x14ac:dyDescent="0.25">
      <c r="A27" s="53" t="s">
        <v>55</v>
      </c>
      <c r="B27">
        <v>1278083.48</v>
      </c>
      <c r="C27">
        <v>805071.51</v>
      </c>
      <c r="E27">
        <v>1320268.1000000001</v>
      </c>
      <c r="F27">
        <v>910046.43</v>
      </c>
      <c r="G27">
        <v>821392.21</v>
      </c>
      <c r="H27">
        <v>5134861.7300000004</v>
      </c>
    </row>
    <row r="28" spans="1:8" x14ac:dyDescent="0.25">
      <c r="A28" s="54" t="s">
        <v>4</v>
      </c>
      <c r="B28">
        <v>1278083.48</v>
      </c>
      <c r="H28">
        <v>1278083.48</v>
      </c>
    </row>
    <row r="29" spans="1:8" x14ac:dyDescent="0.25">
      <c r="A29" s="54" t="s">
        <v>5</v>
      </c>
      <c r="E29">
        <v>1320268.1000000001</v>
      </c>
      <c r="H29">
        <v>1320268.1000000001</v>
      </c>
    </row>
    <row r="30" spans="1:8" x14ac:dyDescent="0.25">
      <c r="A30" s="54" t="s">
        <v>6</v>
      </c>
      <c r="F30">
        <v>910046.43</v>
      </c>
      <c r="H30">
        <v>910046.43</v>
      </c>
    </row>
    <row r="31" spans="1:8" x14ac:dyDescent="0.25">
      <c r="A31" s="54" t="s">
        <v>8</v>
      </c>
      <c r="C31">
        <v>805071.51</v>
      </c>
      <c r="H31">
        <v>805071.51</v>
      </c>
    </row>
    <row r="32" spans="1:8" x14ac:dyDescent="0.25">
      <c r="A32" s="54" t="s">
        <v>9</v>
      </c>
      <c r="G32">
        <v>821392.21</v>
      </c>
      <c r="H32">
        <v>821392.21</v>
      </c>
    </row>
    <row r="33" spans="1:8" x14ac:dyDescent="0.25">
      <c r="A33" s="53" t="s">
        <v>56</v>
      </c>
      <c r="B33">
        <v>1174804.01</v>
      </c>
      <c r="C33">
        <v>548723.21</v>
      </c>
      <c r="F33">
        <v>836507.32</v>
      </c>
      <c r="G33">
        <v>755017.08</v>
      </c>
      <c r="H33">
        <v>3315051.62</v>
      </c>
    </row>
    <row r="34" spans="1:8" x14ac:dyDescent="0.25">
      <c r="A34" s="54" t="s">
        <v>4</v>
      </c>
      <c r="B34">
        <v>1174804.01</v>
      </c>
      <c r="H34">
        <v>1174804.01</v>
      </c>
    </row>
    <row r="35" spans="1:8" x14ac:dyDescent="0.25">
      <c r="A35" s="54" t="s">
        <v>5</v>
      </c>
      <c r="C35">
        <v>548723.21</v>
      </c>
      <c r="H35">
        <v>548723.21</v>
      </c>
    </row>
    <row r="36" spans="1:8" x14ac:dyDescent="0.25">
      <c r="A36" s="54" t="s">
        <v>6</v>
      </c>
      <c r="F36">
        <v>836507.32</v>
      </c>
      <c r="H36">
        <v>836507.32</v>
      </c>
    </row>
    <row r="37" spans="1:8" x14ac:dyDescent="0.25">
      <c r="A37" s="54" t="s">
        <v>9</v>
      </c>
      <c r="G37">
        <v>755017.08</v>
      </c>
      <c r="H37">
        <v>755017.08</v>
      </c>
    </row>
    <row r="38" spans="1:8" x14ac:dyDescent="0.25">
      <c r="A38" s="53" t="s">
        <v>67</v>
      </c>
      <c r="B38">
        <v>6813217.75</v>
      </c>
      <c r="C38">
        <v>3390402.01</v>
      </c>
      <c r="D38">
        <v>1950947.3</v>
      </c>
      <c r="E38">
        <v>2538040.4</v>
      </c>
      <c r="F38">
        <v>2649403.5299999998</v>
      </c>
      <c r="G38">
        <v>5141338.41</v>
      </c>
      <c r="H38">
        <v>22483349.400000002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E0E2F-D553-42DF-ACC1-8B94BE7751A6}">
  <dimension ref="B2:I13"/>
  <sheetViews>
    <sheetView workbookViewId="0">
      <selection activeCell="J2" sqref="J2:P9"/>
    </sheetView>
  </sheetViews>
  <sheetFormatPr baseColWidth="10" defaultRowHeight="15" x14ac:dyDescent="0.25"/>
  <sheetData>
    <row r="2" spans="2:9" ht="15" customHeight="1" x14ac:dyDescent="0.25">
      <c r="B2" s="63" t="s">
        <v>11</v>
      </c>
      <c r="C2" s="64"/>
      <c r="D2" s="64"/>
      <c r="E2" s="64"/>
      <c r="F2" s="64"/>
      <c r="G2" s="64"/>
      <c r="H2" s="65"/>
    </row>
    <row r="3" spans="2:9" x14ac:dyDescent="0.25">
      <c r="B3" s="16"/>
      <c r="C3" s="17" t="s">
        <v>5</v>
      </c>
      <c r="D3" s="17" t="s">
        <v>6</v>
      </c>
      <c r="E3" s="17" t="s">
        <v>7</v>
      </c>
      <c r="F3" s="17" t="s">
        <v>8</v>
      </c>
      <c r="G3" s="17" t="s">
        <v>9</v>
      </c>
      <c r="H3" s="17" t="s">
        <v>10</v>
      </c>
    </row>
    <row r="4" spans="2:9" x14ac:dyDescent="0.25">
      <c r="B4" s="17" t="s">
        <v>4</v>
      </c>
      <c r="C4" s="55">
        <v>6813217.75</v>
      </c>
      <c r="D4" s="55"/>
      <c r="E4" s="55"/>
      <c r="F4" s="55"/>
      <c r="G4" s="55"/>
      <c r="H4" s="56"/>
    </row>
    <row r="5" spans="2:9" x14ac:dyDescent="0.25">
      <c r="B5" s="1"/>
      <c r="C5" s="57" t="s">
        <v>5</v>
      </c>
      <c r="D5" s="58">
        <v>2585330.5</v>
      </c>
      <c r="E5" s="58"/>
      <c r="F5" s="58">
        <v>1320268.1000000001</v>
      </c>
      <c r="G5" s="58"/>
      <c r="H5" s="56"/>
    </row>
    <row r="6" spans="2:9" x14ac:dyDescent="0.25">
      <c r="B6" s="1"/>
      <c r="C6" s="59"/>
      <c r="D6" s="57" t="s">
        <v>6</v>
      </c>
      <c r="E6" s="55">
        <v>1950947.3</v>
      </c>
      <c r="F6" s="55">
        <v>2022843.8099999998</v>
      </c>
      <c r="G6" s="55">
        <v>1746553.75</v>
      </c>
      <c r="H6" s="56"/>
    </row>
    <row r="7" spans="2:9" x14ac:dyDescent="0.25">
      <c r="B7" s="1"/>
      <c r="C7" s="59"/>
      <c r="D7" s="59"/>
      <c r="E7" s="57" t="s">
        <v>7</v>
      </c>
      <c r="F7" s="55"/>
      <c r="G7" s="55">
        <v>462849.78</v>
      </c>
      <c r="H7" s="56">
        <v>1657635.71</v>
      </c>
    </row>
    <row r="8" spans="2:9" x14ac:dyDescent="0.25">
      <c r="B8" s="1"/>
      <c r="C8" s="59"/>
      <c r="D8" s="59"/>
      <c r="E8" s="59"/>
      <c r="F8" s="57" t="s">
        <v>8</v>
      </c>
      <c r="G8" s="55">
        <v>440000</v>
      </c>
      <c r="H8" s="56">
        <v>679353.54</v>
      </c>
    </row>
    <row r="9" spans="2:9" x14ac:dyDescent="0.25">
      <c r="B9" s="1"/>
      <c r="C9" s="59"/>
      <c r="D9" s="59"/>
      <c r="E9" s="59"/>
      <c r="F9" s="59"/>
      <c r="G9" s="57" t="s">
        <v>9</v>
      </c>
      <c r="H9" s="56">
        <v>2804349.16</v>
      </c>
    </row>
    <row r="10" spans="2:9" ht="15.75" thickBot="1" x14ac:dyDescent="0.3"/>
    <row r="11" spans="2:9" ht="15.75" thickBot="1" x14ac:dyDescent="0.3">
      <c r="D11" s="2" t="s">
        <v>51</v>
      </c>
      <c r="E11" s="2" t="s">
        <v>52</v>
      </c>
      <c r="F11" s="2" t="s">
        <v>53</v>
      </c>
      <c r="G11" s="2" t="s">
        <v>54</v>
      </c>
      <c r="H11" s="2" t="s">
        <v>55</v>
      </c>
      <c r="I11" s="2" t="s">
        <v>56</v>
      </c>
    </row>
    <row r="12" spans="2:9" ht="15.75" thickBot="1" x14ac:dyDescent="0.3">
      <c r="B12" s="86" t="s">
        <v>0</v>
      </c>
      <c r="C12" s="87"/>
      <c r="D12" s="3">
        <v>43.13</v>
      </c>
      <c r="E12" s="4">
        <v>40.869999999999997</v>
      </c>
      <c r="F12" s="4">
        <v>44.43</v>
      </c>
      <c r="G12" s="4">
        <v>36.81</v>
      </c>
      <c r="H12" s="4">
        <v>51.87</v>
      </c>
      <c r="I12" s="5">
        <v>36.43</v>
      </c>
    </row>
    <row r="13" spans="2:9" ht="15.75" thickBot="1" x14ac:dyDescent="0.3">
      <c r="B13" s="86" t="s">
        <v>1</v>
      </c>
      <c r="C13" s="87"/>
      <c r="D13" s="6">
        <v>34504.69</v>
      </c>
      <c r="E13" s="7">
        <v>20434.400000000001</v>
      </c>
      <c r="F13" s="7">
        <v>17768.3</v>
      </c>
      <c r="G13" s="7">
        <v>16565.29</v>
      </c>
      <c r="H13" s="7">
        <v>31120.36</v>
      </c>
      <c r="I13" s="8">
        <v>25500.39</v>
      </c>
    </row>
  </sheetData>
  <mergeCells count="3">
    <mergeCell ref="B2:H2"/>
    <mergeCell ref="B13:C13"/>
    <mergeCell ref="B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Cal. ETAPA A</vt:lpstr>
      <vt:lpstr>Cal. ETAPA B</vt:lpstr>
      <vt:lpstr>ETAPA B-REQUERIMIENTO RECURSOS</vt:lpstr>
      <vt:lpstr>Cal. ETAPA C</vt:lpstr>
      <vt:lpstr>INFORME</vt:lpstr>
      <vt:lpstr>Hoja2</vt:lpstr>
      <vt:lpstr>Cal. ETAPA D</vt:lpstr>
      <vt:lpstr>VisRpt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FONSECA</dc:creator>
  <cp:lastModifiedBy>MARIA FONSECA</cp:lastModifiedBy>
  <dcterms:created xsi:type="dcterms:W3CDTF">2024-04-05T16:59:30Z</dcterms:created>
  <dcterms:modified xsi:type="dcterms:W3CDTF">2024-04-25T12:25:06Z</dcterms:modified>
</cp:coreProperties>
</file>